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документы\Desktop\внесение изменений октябрь\"/>
    </mc:Choice>
  </mc:AlternateContent>
  <xr:revisionPtr revIDLastSave="0" documentId="13_ncr:1_{9CABDD8E-CA73-4354-85EE-AFF8E656D4BA}" xr6:coauthVersionLast="45" xr6:coauthVersionMax="45" xr10:uidLastSave="{00000000-0000-0000-0000-000000000000}"/>
  <bookViews>
    <workbookView xWindow="-120" yWindow="-120" windowWidth="29040" windowHeight="15840" activeTab="4" xr2:uid="{00000000-000D-0000-FFFF-FFFF00000000}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0" r:id="rId5"/>
    <sheet name="Прил. 6а " sheetId="14" r:id="rId6"/>
    <sheet name="Прил. 6б" sheetId="13" r:id="rId7"/>
    <sheet name="Прилож. 7" sheetId="12" r:id="rId8"/>
  </sheets>
  <definedNames>
    <definedName name="_xlnm.Print_Titles" localSheetId="0">'Прил. 1'!$10:$12</definedName>
    <definedName name="_xlnm.Print_Titles" localSheetId="1">'Прил. 2'!$5:$7</definedName>
    <definedName name="_xlnm.Print_Titles" localSheetId="7">'Прилож. 7'!$9:$12</definedName>
    <definedName name="_xlnm.Print_Area" localSheetId="0">'Прил. 1'!$A$3:$I$37</definedName>
    <definedName name="_xlnm.Print_Area" localSheetId="2">'Прил. 3'!$A$1:$E$12</definedName>
    <definedName name="_xlnm.Print_Area" localSheetId="3">'Прил. 4'!$A$1:$H$22</definedName>
    <definedName name="_xlnm.Print_Area" localSheetId="4">'Прил. 5'!$A$3:$L$46</definedName>
    <definedName name="_xlnm.Print_Area" localSheetId="5">'Прил. 6а '!$A$1:$G$17</definedName>
    <definedName name="_xlnm.Print_Area" localSheetId="6">'Прил. 6б'!$A$1:$Q$17</definedName>
    <definedName name="_xlnm.Print_Area" localSheetId="7">'Прилож. 7'!$A$1:$F$69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8" i="10" l="1"/>
  <c r="I57" i="10"/>
  <c r="I56" i="10"/>
  <c r="I54" i="10"/>
  <c r="I53" i="10"/>
  <c r="K48" i="10"/>
  <c r="J48" i="10"/>
  <c r="I48" i="10"/>
  <c r="I50" i="10"/>
  <c r="I49" i="10"/>
  <c r="E24" i="12" l="1"/>
  <c r="F24" i="12"/>
  <c r="F17" i="12"/>
  <c r="F18" i="12"/>
  <c r="F19" i="12"/>
  <c r="F21" i="12"/>
  <c r="F23" i="12"/>
  <c r="K58" i="10"/>
  <c r="K57" i="10"/>
  <c r="K56" i="10"/>
  <c r="C31" i="12"/>
  <c r="D26" i="12"/>
  <c r="J58" i="10"/>
  <c r="J57" i="10"/>
  <c r="J56" i="10"/>
  <c r="I17" i="10"/>
  <c r="I34" i="10"/>
  <c r="I25" i="10" s="1"/>
  <c r="J41" i="10"/>
  <c r="K41" i="10"/>
  <c r="I41" i="10"/>
  <c r="L42" i="10"/>
  <c r="E61" i="12"/>
  <c r="E17" i="12" s="1"/>
  <c r="D61" i="12"/>
  <c r="D17" i="12" s="1"/>
  <c r="L19" i="10" l="1"/>
  <c r="K55" i="10"/>
  <c r="J55" i="10"/>
  <c r="K54" i="10"/>
  <c r="J54" i="10"/>
  <c r="K53" i="10"/>
  <c r="J53" i="10"/>
  <c r="I55" i="10"/>
  <c r="K51" i="10"/>
  <c r="K50" i="10"/>
  <c r="K49" i="10"/>
  <c r="J51" i="10"/>
  <c r="J50" i="10"/>
  <c r="J49" i="10"/>
  <c r="I51" i="10"/>
  <c r="L57" i="10" l="1"/>
  <c r="L50" i="10"/>
  <c r="L49" i="10"/>
  <c r="K52" i="10"/>
  <c r="I52" i="10"/>
  <c r="J52" i="10"/>
  <c r="I16" i="10"/>
  <c r="I15" i="10" s="1"/>
  <c r="I47" i="10"/>
  <c r="L48" i="10"/>
  <c r="L32" i="10"/>
  <c r="C28" i="12" l="1"/>
  <c r="I24" i="10"/>
  <c r="D24" i="12" l="1"/>
  <c r="D22" i="12"/>
  <c r="E26" i="12"/>
  <c r="F26" i="12"/>
  <c r="K47" i="10"/>
  <c r="L56" i="10"/>
  <c r="C26" i="12" l="1"/>
  <c r="L52" i="10"/>
  <c r="I40" i="10"/>
  <c r="J25" i="10"/>
  <c r="K25" i="10"/>
  <c r="J17" i="10"/>
  <c r="K17" i="10"/>
  <c r="J16" i="10"/>
  <c r="K16" i="10"/>
  <c r="J47" i="10" l="1"/>
  <c r="L51" i="10"/>
  <c r="L29" i="10" l="1"/>
  <c r="D48" i="12" l="1"/>
  <c r="K59" i="10"/>
  <c r="K46" i="10" s="1"/>
  <c r="K45" i="10" s="1"/>
  <c r="F64" i="12" s="1"/>
  <c r="J59" i="10"/>
  <c r="J46" i="10" s="1"/>
  <c r="J45" i="10" s="1"/>
  <c r="E64" i="12" s="1"/>
  <c r="E20" i="12" s="1"/>
  <c r="E15" i="12" s="1"/>
  <c r="I46" i="10"/>
  <c r="I14" i="10" s="1"/>
  <c r="L62" i="10"/>
  <c r="L60" i="10"/>
  <c r="L58" i="10"/>
  <c r="L54" i="10"/>
  <c r="L53" i="10"/>
  <c r="F59" i="12" l="1"/>
  <c r="F20" i="12"/>
  <c r="F15" i="12" s="1"/>
  <c r="K14" i="10"/>
  <c r="E59" i="12"/>
  <c r="L59" i="10"/>
  <c r="I45" i="10"/>
  <c r="D64" i="12" s="1"/>
  <c r="D20" i="12" s="1"/>
  <c r="L47" i="10"/>
  <c r="L46" i="10" s="1"/>
  <c r="D59" i="12" l="1"/>
  <c r="J14" i="10"/>
  <c r="L45" i="10"/>
  <c r="C64" i="12" s="1"/>
  <c r="D15" i="12" l="1"/>
  <c r="C61" i="12"/>
  <c r="C20" i="12" l="1"/>
  <c r="L18" i="10"/>
  <c r="L21" i="10"/>
  <c r="L22" i="10"/>
  <c r="L23" i="10"/>
  <c r="L30" i="10"/>
  <c r="L31" i="10"/>
  <c r="L33" i="10"/>
  <c r="L35" i="10"/>
  <c r="L36" i="10"/>
  <c r="L37" i="10"/>
  <c r="L38" i="10"/>
  <c r="L39" i="10"/>
  <c r="L43" i="10"/>
  <c r="L44" i="10"/>
  <c r="L41" i="10" l="1"/>
  <c r="L16" i="10"/>
  <c r="L17" i="10"/>
  <c r="L25" i="10"/>
  <c r="K34" i="10"/>
  <c r="J34" i="10"/>
  <c r="L34" i="10" l="1"/>
  <c r="I20" i="10"/>
  <c r="I13" i="10" s="1"/>
  <c r="L20" i="10" l="1"/>
  <c r="C69" i="12"/>
  <c r="C68" i="12"/>
  <c r="C67" i="12"/>
  <c r="C65" i="12"/>
  <c r="C63" i="12"/>
  <c r="C62" i="12"/>
  <c r="C59" i="12" l="1"/>
  <c r="J26" i="10"/>
  <c r="J24" i="10" s="1"/>
  <c r="K26" i="10"/>
  <c r="K24" i="10" s="1"/>
  <c r="L26" i="10" l="1"/>
  <c r="C22" i="12" l="1"/>
  <c r="C24" i="12"/>
  <c r="D37" i="12"/>
  <c r="E37" i="12"/>
  <c r="F37" i="12"/>
  <c r="K40" i="10"/>
  <c r="J40" i="10"/>
  <c r="F48" i="12" l="1"/>
  <c r="C50" i="12"/>
  <c r="E48" i="12"/>
  <c r="L40" i="10"/>
  <c r="L24" i="10"/>
  <c r="C37" i="12"/>
  <c r="C48" i="12" l="1"/>
  <c r="C17" i="12"/>
  <c r="C15" i="12"/>
  <c r="I15" i="1"/>
  <c r="H15" i="1"/>
  <c r="G15" i="1"/>
  <c r="E18" i="12" l="1"/>
  <c r="C58" i="12"/>
  <c r="C57" i="12"/>
  <c r="C56" i="12"/>
  <c r="C54" i="12"/>
  <c r="C52" i="12"/>
  <c r="C51" i="12"/>
  <c r="K15" i="10"/>
  <c r="K13" i="10" s="1"/>
  <c r="J15" i="10"/>
  <c r="J13" i="10" s="1"/>
  <c r="I16" i="1"/>
  <c r="L14" i="10" l="1"/>
  <c r="L15" i="10"/>
  <c r="L13" i="10" s="1"/>
  <c r="H16" i="1"/>
  <c r="G16" i="1"/>
  <c r="C46" i="12"/>
  <c r="C45" i="12"/>
  <c r="C43" i="12"/>
  <c r="C41" i="12"/>
  <c r="C40" i="12"/>
  <c r="F15" i="1" l="1"/>
  <c r="E19" i="12" l="1"/>
  <c r="D19" i="12"/>
  <c r="D18" i="12"/>
  <c r="E23" i="12"/>
  <c r="D23" i="12"/>
  <c r="E21" i="12"/>
  <c r="D21" i="12"/>
  <c r="F25" i="12"/>
  <c r="E25" i="12"/>
  <c r="D25" i="12"/>
  <c r="C47" i="12"/>
  <c r="C18" i="12" l="1"/>
  <c r="C25" i="12"/>
  <c r="C21" i="12"/>
  <c r="C23" i="12"/>
  <c r="C19" i="12"/>
</calcChain>
</file>

<file path=xl/sharedStrings.xml><?xml version="1.0" encoding="utf-8"?>
<sst xmlns="http://schemas.openxmlformats.org/spreadsheetml/2006/main" count="553" uniqueCount="268">
  <si>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</si>
  <si>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</si>
  <si>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</si>
  <si>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</si>
  <si>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</si>
  <si>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</si>
  <si>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</si>
  <si>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</si>
  <si>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</si>
  <si>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</si>
  <si>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</si>
  <si>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</si>
  <si>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X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</si>
  <si>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</si>
  <si>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</si>
  <si>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</si>
  <si>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</si>
  <si>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</si>
  <si>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</si>
  <si>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</si>
  <si>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</si>
  <si>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</si>
  <si>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</si>
  <si>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</si>
  <si>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</si>
  <si>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</si>
  <si>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</si>
  <si>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</si>
  <si>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</si>
  <si>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</si>
  <si>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</si>
  <si>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</si>
  <si>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</si>
  <si>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</si>
  <si>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</si>
  <si>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</si>
  <si>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</si>
  <si>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</si>
  <si>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</si>
  <si>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</si>
  <si>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</si>
  <si>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</si>
  <si>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</si>
  <si>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</si>
  <si>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</si>
  <si>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</si>
  <si>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</si>
  <si>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</si>
  <si>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Приложение  5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</si>
  <si>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</si>
  <si>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</si>
  <si>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</si>
  <si>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</si>
  <si>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</si>
  <si>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</si>
  <si>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</si>
  <si>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</si>
  <si>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</si>
  <si>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</si>
  <si>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</si>
  <si>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</si>
  <si>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</si>
  <si>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</si>
  <si>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</si>
  <si>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</si>
  <si>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</si>
  <si>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</si>
  <si>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</si>
  <si>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</si>
  <si>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</si>
  <si>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</si>
  <si>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</si>
  <si>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</si>
  <si>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</si>
  <si>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</si>
  <si>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</si>
  <si>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</si>
  <si>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</si>
  <si>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</si>
  <si>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</si>
  <si>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</si>
  <si>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</si>
  <si>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Приложение  7</t>
  </si>
  <si>
    <t>%</t>
  </si>
  <si>
    <t>Подпрограмма 1 "Стимулирование жилищного строительства на территории города Назарово"</t>
  </si>
  <si>
    <t>Годовой объем ввода жилья  (ежегодно)</t>
  </si>
  <si>
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 (ежегодно)</t>
  </si>
  <si>
    <t>Подпрограмма 2 "Переселение граждан из аварийного жилищного фонда в городе Назарово"</t>
  </si>
  <si>
    <t>Объем общей площади жилья построенного (приобретенного) в целях переселения граждан из аварийного жилищного фонда
 (ежегодно)</t>
  </si>
  <si>
    <t>Количество граждан, переселенных из аварийного жилищного фонда в городе Назарово
 (ежегодно)</t>
  </si>
  <si>
    <t>единиц</t>
  </si>
  <si>
    <t>кв.м.</t>
  </si>
  <si>
    <t>га</t>
  </si>
  <si>
    <t>человек</t>
  </si>
  <si>
    <t>Генеральный план города Назарово</t>
  </si>
  <si>
    <t>Формы Федерального статистического наблюдения 1-МО; 1-Жилфонд</t>
  </si>
  <si>
    <t>к муниципальной программе</t>
  </si>
  <si>
    <t>Администрация города 
(Отдел градостроительства)</t>
  </si>
  <si>
    <t>для рассмотрения вопросов, возникающих в ходе реализации программы</t>
  </si>
  <si>
    <t>для расчета стоимости приобретаемого жилья по программе</t>
  </si>
  <si>
    <t xml:space="preserve">Администрация города </t>
  </si>
  <si>
    <t>Главный распорядитель Администрация города</t>
  </si>
  <si>
    <t>Подпрограмма 1 "Стимулирование жилищного строительства на территории города Назарово", всего</t>
  </si>
  <si>
    <t>Подпрограмма 2 "Переселение граждан из аварийного жилищного фонда в городе Назарово", всего</t>
  </si>
  <si>
    <t>всего расходные обязательства</t>
  </si>
  <si>
    <t>в том числе администрация города Назарово</t>
  </si>
  <si>
    <t>412</t>
  </si>
  <si>
    <t>10100S4610</t>
  </si>
  <si>
    <t>х</t>
  </si>
  <si>
    <t>Цель: Повышение доступности жилья и улучшение жилищных условий граждан, проживающих на территории города Назарово</t>
  </si>
  <si>
    <t>Задача 2 Обеспечение переселения граждан из аварийного жилищного фонда в городе Назарово</t>
  </si>
  <si>
    <t>1.2</t>
  </si>
  <si>
    <t>Отсутствие объектов коммунальной и транспортной инфраструктуры не дает возможности осуществлять строительство на земельных участках предоставленных семьям, имеющим трех и более детей</t>
  </si>
  <si>
    <t xml:space="preserve">Подпрограмма 1 </t>
  </si>
  <si>
    <t xml:space="preserve">«Стимулирование жилищного строительства на территории города Назарово» </t>
  </si>
  <si>
    <t xml:space="preserve">Муниципальная программа </t>
  </si>
  <si>
    <t>Мероприятие 1</t>
  </si>
  <si>
    <t xml:space="preserve">Подпрограмма 2
</t>
  </si>
  <si>
    <t xml:space="preserve">
 «Переселение граждан из аварийного  жилищного фонда в  городе Назарово»  </t>
  </si>
  <si>
    <t xml:space="preserve">
Приобретение жилых помещений для переселения граждан, проживающих в жилых домах города Назарово, признанных в установленном порядке аварийными и подлежащими сносу (софинансирование)</t>
  </si>
  <si>
    <t>Ожидаемый результат 
(краткое описание)</t>
  </si>
  <si>
    <r>
      <rPr>
        <b/>
        <sz val="10"/>
        <rFont val="Times New Roman"/>
        <family val="1"/>
        <charset val="204"/>
      </rPr>
      <t xml:space="preserve">Целевой показатель 2 </t>
    </r>
    <r>
      <rPr>
        <sz val="10"/>
        <rFont val="Times New Roman"/>
        <family val="1"/>
        <charset val="204"/>
      </rPr>
      <t xml:space="preserve">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
</t>
    </r>
    <r>
      <rPr>
        <b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Количество земельных участков, сформированных и поставленных на кадастровый учет, предоставляемых для жилищного строительства семьям, имеющим трех и более детей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
</t>
    </r>
    <r>
      <rPr>
        <b/>
        <sz val="10"/>
        <color rgb="FF000000"/>
        <rFont val="Times New Roman"/>
        <family val="1"/>
        <charset val="204"/>
      </rPr>
      <t/>
    </r>
  </si>
  <si>
    <t>3. Средства Фонда содействия реформированию ЖКХ</t>
  </si>
  <si>
    <t>162</t>
  </si>
  <si>
    <t>0501</t>
  </si>
  <si>
    <t>которые необходимо принять в целях реализации мероприятий программы, подпрограммы</t>
  </si>
  <si>
    <t xml:space="preserve">
Строительство объектов коммунальной и транспортной инфраструктуры с разработкой проектно-изыскательской документации (софинансирование)</t>
  </si>
  <si>
    <t>тыс.руб.</t>
  </si>
  <si>
    <t>0412</t>
  </si>
  <si>
    <t>Мероприятие 2 
Строительство объектов коммунальной и транспортной инфраструктуры с разработкой проектно-изыскательской документации</t>
  </si>
  <si>
    <t>Распоряжение администрации города  "О создании рабочей группы по реализации переселения граждан из аварийного жилищного фонда "</t>
  </si>
  <si>
    <t>Распоряжения администрации города "О нормативе стоимости одного квадратного метра общей площади жилья"</t>
  </si>
  <si>
    <t xml:space="preserve">Мероприятие 2
</t>
  </si>
  <si>
    <t>Разработка документации по планировке и межеванию территории (ежегодно)</t>
  </si>
  <si>
    <t>Площадь земельных участков, обеспеченных (полностью или частично) коммунальной и транспортной инфраструктурой, предоставляемая для семей, имеющих трех и более детей (ежегодно)</t>
  </si>
  <si>
    <t xml:space="preserve">Мероприятие 1
Разработка документации по планировке и межеванию территории     </t>
  </si>
  <si>
    <t>Непредоставление земельных участков под малоэтажное жилищное строительство многодетным семьям. Неполучение дополнительного дохода от сбора земельного налога и налога на имущество</t>
  </si>
  <si>
    <t>объектов капитального строительства на плановый период</t>
  </si>
  <si>
    <t>1.3.</t>
  </si>
  <si>
    <t>Задача 3. Муниципальная поддержка в решении жилищной проблемы молодых семей, признанных в установленном порядке нуждающимися в улучшении жилищных условий</t>
  </si>
  <si>
    <t>Подпрограмма 3   «Обеспечение жильем молодых семей в городе Назарово»</t>
  </si>
  <si>
    <t>ед.</t>
  </si>
  <si>
    <t>Ведомственная отчетность</t>
  </si>
  <si>
    <t>Подпрограмма 3 "Обеспечение жильем молодых семей в городе Назарово", всего</t>
  </si>
  <si>
    <t>Подпрограмма 3</t>
  </si>
  <si>
    <t>«Обеспечение жильем молодых семей в городе Назарово»</t>
  </si>
  <si>
    <t xml:space="preserve">Предоставление социальных выплат молодым семьям на приобретение (строительство) жилья в рамках </t>
  </si>
  <si>
    <t>Предоставление социальных выплат молодым семьям на приобретение (строительство) жилья</t>
  </si>
  <si>
    <t>Администрация города Назарово</t>
  </si>
  <si>
    <t>1003</t>
  </si>
  <si>
    <t>322</t>
  </si>
  <si>
    <t>Выдача свидетельств по предоставленной выписке</t>
  </si>
  <si>
    <t>Сокращение финансироввания подпрограммы 3: «Обеспечение жильем молодых семей в городе Назарово»</t>
  </si>
  <si>
    <t>Мероприятие 1 Предоставление социальной выплат молодым семьям на приобретение жилья или строительство индивидуального жилого дома</t>
  </si>
  <si>
    <t>инфомация ОСиЗ</t>
  </si>
  <si>
    <t>информация ОСиЗ</t>
  </si>
  <si>
    <t>Объем капитальных вложений на 2021 год</t>
  </si>
  <si>
    <r>
      <rPr>
        <b/>
        <sz val="12"/>
        <rFont val="Times New Roman"/>
        <family val="1"/>
        <charset val="204"/>
      </rPr>
      <t>Целевой показатель 4</t>
    </r>
    <r>
      <rPr>
        <sz val="12"/>
        <rFont val="Times New Roman"/>
        <family val="1"/>
        <charset val="204"/>
      </rPr>
      <t xml:space="preserve">
Доля молодых семей, реализовавших свои права  по выданным свидетельствам к количеству получивших свидетельства о выделении социальных выплат (ежегодно)</t>
    </r>
  </si>
  <si>
    <t>Отчеты Министерства строительства  Красноярского края</t>
  </si>
  <si>
    <t>Постановление администрации города Назарово "Об утверждении списка молодых семей - участников мероприятия 8, сформированный в соответствии с пунктом 7,8 раздела 2 мероприятия "Субсидии бюджетам муниципального образования Красноярского края на предоставление социальных выплат молодым семьям на приобритение (строительство) жилья"</t>
  </si>
  <si>
    <t xml:space="preserve"> для определения списка молодых семей - участников мероприятия</t>
  </si>
  <si>
    <t xml:space="preserve">Постановление администрации города "О признании молодой семьи имеющей 
достаточные доходы, позволяющие 
получить кредит для оплаты расчетной
стоимости жилья"
</t>
  </si>
  <si>
    <t>для признания молодой семьи имеющей достаточные доходы, позволяющие получить кредит для оплаты расчетной (средней) стоимости жилья в части, превышающей размер предоставляемой социальной выплаты для приобретения жилья или строительство индивидуального жилого дома</t>
  </si>
  <si>
    <r>
      <rPr>
        <b/>
        <sz val="12"/>
        <rFont val="Times New Roman"/>
        <family val="1"/>
        <charset val="204"/>
      </rPr>
      <t xml:space="preserve">Целевой показатель 3 </t>
    </r>
    <r>
      <rPr>
        <sz val="12"/>
        <rFont val="Times New Roman"/>
        <family val="1"/>
        <charset val="204"/>
      </rPr>
      <t xml:space="preserve"> 
Доля аварийного жилищного фонда в общем объеме жилищного фонда </t>
    </r>
  </si>
  <si>
    <r>
      <rPr>
        <b/>
        <sz val="12"/>
        <rFont val="Times New Roman"/>
        <family val="1"/>
        <charset val="204"/>
      </rPr>
      <t>Целевой показатель 2</t>
    </r>
    <r>
      <rPr>
        <sz val="12"/>
        <rFont val="Times New Roman"/>
        <family val="1"/>
        <charset val="204"/>
      </rPr>
      <t xml:space="preserve"> 
Доля земельных участков, предоставленных для жилищного строительства семьям, имеющим трех и более детей, обеспеченных коммунальной и транспортной инфраструктурой (ежегодно)</t>
    </r>
  </si>
  <si>
    <r>
      <rPr>
        <b/>
        <sz val="12"/>
        <rFont val="Times New Roman"/>
        <family val="1"/>
        <charset val="204"/>
      </rPr>
      <t>Целевой показатель 1</t>
    </r>
    <r>
      <rPr>
        <sz val="12"/>
        <rFont val="Times New Roman"/>
        <family val="1"/>
        <charset val="204"/>
      </rPr>
      <t xml:space="preserve"> 
Доля земельных участков обеспеченных документацией по планировке и межеванию территорий от общей потребности (нарастающим итогом)</t>
    </r>
  </si>
  <si>
    <r>
      <rPr>
        <b/>
        <sz val="10"/>
        <rFont val="Times New Roman"/>
        <family val="1"/>
        <charset val="204"/>
      </rPr>
      <t xml:space="preserve">Целевой показатель 4
</t>
    </r>
    <r>
      <rPr>
        <sz val="10"/>
        <rFont val="Times New Roman"/>
        <family val="1"/>
        <charset val="204"/>
      </rPr>
      <t>Доля молодых семей, реализовавших свои права  по выданным свидетельствам к количеству получивших свидетельства о выделении социальных выплат</t>
    </r>
    <r>
      <rPr>
        <b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 «Молодые семьи, получивщие социальную выплату»</t>
    </r>
  </si>
  <si>
    <t>10300L4970</t>
  </si>
  <si>
    <t>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 в течении 10 лет 47,7 тыс кв. метров при условии выделения средств краевого и местного бюджетов</t>
  </si>
  <si>
    <t>0409</t>
  </si>
  <si>
    <t>0502</t>
  </si>
  <si>
    <t>102F367483</t>
  </si>
  <si>
    <t>102F36748S</t>
  </si>
  <si>
    <t>102F367484</t>
  </si>
  <si>
    <t>Муниципальная программа "Создание условий для обеспечения доступным и комфортным жильем граждан города Назарово"
 на 2021 год и плановый  период 2022-2023 годов</t>
  </si>
  <si>
    <t>Объем капитальных вложений на 2023 год</t>
  </si>
  <si>
    <t>Федеральный бюджет</t>
  </si>
  <si>
    <t>Значения показателей</t>
  </si>
  <si>
    <t>4</t>
  </si>
  <si>
    <t>2.1</t>
  </si>
  <si>
    <t>2.2</t>
  </si>
  <si>
    <t>1.1</t>
  </si>
  <si>
    <t>1.4</t>
  </si>
  <si>
    <t>1.3</t>
  </si>
  <si>
    <t>3.1</t>
  </si>
  <si>
    <t>Молодые семьи, получившие социальную выплату (ежегодно)</t>
  </si>
  <si>
    <t>2</t>
  </si>
  <si>
    <t>3</t>
  </si>
  <si>
    <t>Расходы, годы</t>
  </si>
  <si>
    <t xml:space="preserve">Мероприятие1 
</t>
  </si>
  <si>
    <t>объектов капитального строительства на текущий финансовый 2022 год</t>
  </si>
  <si>
    <t>Всего по Программе "Создание условий для обеспечения доступным и комфортным жильем граждан города Назарово" на 2022 год и плановый период 2023-2024 годов, всего</t>
  </si>
  <si>
    <t>2.3</t>
  </si>
  <si>
    <t>Площадь расселенного жилищного фонда, признанного непригодным для проживания, аварийным и подлежащим сносу или реконструкции в многоквартирном жилом дому по ул. Арбузова, 86, строение 1</t>
  </si>
  <si>
    <t>2.4</t>
  </si>
  <si>
    <t xml:space="preserve">Количество граждан, переселенных из жилищного фонда признанного непригодным для проживания, аварийным и подлежащим сносу или реконструкции
</t>
  </si>
  <si>
    <t xml:space="preserve">Проживание в жилых домах, признанных в установленном порядке аварийными и подлежащими сносу или реконструкции, создает угрозу для жизни и здоровья проживающих в нем людей
</t>
  </si>
  <si>
    <r>
      <rPr>
        <b/>
        <sz val="9"/>
        <rFont val="Times New Roman"/>
        <family val="1"/>
        <charset val="204"/>
      </rPr>
      <t xml:space="preserve">Целевой показатель 1 </t>
    </r>
    <r>
      <rPr>
        <sz val="9"/>
        <rFont val="Times New Roman"/>
        <family val="1"/>
        <charset val="204"/>
      </rPr>
      <t xml:space="preserve">
Доля земельных участков обеспеченных документацией по планировке и межеванию территорий
</t>
    </r>
    <r>
      <rPr>
        <b/>
        <sz val="9"/>
        <rFont val="Times New Roman"/>
        <family val="1"/>
        <charset val="204"/>
      </rPr>
      <t>Показатель результативности</t>
    </r>
    <r>
      <rPr>
        <sz val="9"/>
        <rFont val="Times New Roman"/>
        <family val="1"/>
        <charset val="204"/>
      </rPr>
      <t xml:space="preserve">
Разработка документации по планировке и межеванию территории в целях установления границ земельных участков</t>
    </r>
  </si>
  <si>
    <t>Подпрограмма 4   «Улучшение жилищных условий отдельных категорий граждан»</t>
  </si>
  <si>
    <t>«Улучшение жилищных условий отдельных категорий граждан»</t>
  </si>
  <si>
    <t>Подпрограмма 4 «Улучшение жилищных условий отдельных категорий граждан»</t>
  </si>
  <si>
    <t>4.1</t>
  </si>
  <si>
    <t>Подпрограмма 4</t>
  </si>
  <si>
    <t xml:space="preserve">1040075870 </t>
  </si>
  <si>
    <t>Подпрограмма 4 "Улучшение жилищных условий отдельных категорий граждан", всего</t>
  </si>
  <si>
    <t>Переселение граждан, проживающих в помещениях, непригодных для проживания, в многоквартирных домах, признанных аварийными и подлежащими сносу или реконструкции (многоквартирный жилой дом по ул. Арбузова, 86, строение 1</t>
  </si>
  <si>
    <t>10200S4620</t>
  </si>
  <si>
    <t>244</t>
  </si>
  <si>
    <t>853</t>
  </si>
  <si>
    <r>
      <t>Код бюджетной классификации</t>
    </r>
    <r>
      <rPr>
        <vertAlign val="superscript"/>
        <sz val="12"/>
        <rFont val="Times New Roman"/>
        <family val="1"/>
        <charset val="204"/>
      </rPr>
      <t>1</t>
    </r>
  </si>
  <si>
    <t>Государственная статистическая отчетность (форма 103-РИК)</t>
  </si>
  <si>
    <t>5</t>
  </si>
  <si>
    <r>
      <rPr>
        <b/>
        <sz val="12"/>
        <rFont val="Times New Roman"/>
        <family val="1"/>
        <charset val="204"/>
      </rPr>
      <t>Целевой показатель 5</t>
    </r>
    <r>
      <rPr>
        <sz val="12"/>
        <rFont val="Times New Roman"/>
        <family val="1"/>
        <charset val="204"/>
      </rPr>
      <t xml:space="preserve">
Доля детей сирот обеспеченных жилплощадью</t>
    </r>
  </si>
  <si>
    <t xml:space="preserve"> Удельный вес детей - сирот и детей, оставшихся без попечения родителей, состоявших на учете на получение жилого помещения, обеспеченных жилыми помещениями за отчетный год, в общей численности детей-сирот и детей, оставшихся без попечения родителей, и лиц из их числа, состоящих на учете на получение жилого помещения</t>
  </si>
  <si>
    <t>Осуществление полномочий по организации и осуществлению деятельности по опеке  и попечительству в отношении несовершеннолетних</t>
  </si>
  <si>
    <t>управление образования</t>
  </si>
  <si>
    <t>Реализованы полномочия по организации и осуществлению деятельности по опеке  и попечительству в отношении несовершеннолетних</t>
  </si>
  <si>
    <t>32,3% детей – сирот и детей, оставшихся без попечения родителей, находятся в приемных семьях</t>
  </si>
  <si>
    <t>Лица из числа детей-сирот оставшихся без попечения родителей не будут обеспечены жильем</t>
  </si>
  <si>
    <t>администрация города Назарово, отдел по собственности и землепользованию</t>
  </si>
  <si>
    <t>6</t>
  </si>
  <si>
    <t xml:space="preserve">обеспечить документацией по межеванию территорий на которых не предполагается комплексная застройка:
1.квартал 1 от ул. Автомобилистов до р. Ададым-планируемый дополнительный ввод жилья на земельных участках, обеспеченных (частично) коммунальной и транспортной инфраструктурой, с целью развития строительства жилья экономического класса;
2. квартал в границах кадастрового квартала ул. Садовая за жилыми домами ул. Космонавтов, ул. Фрунзе;
3. квартал от объектов элеватора до зеленого массива, от гаражного кооператива № 7 до ул. Безымянная
4. квартал в границах кадастрового квартала от ул. 30 лет ВЛКСМ, учетом всех объектов до ул. Паровозная – для приведения в соответствие с действующим законодательством и решения судебных споров;
5.квартал бывшее садовое общество «Сельмаш»- для дальнейшего формирования земельных участков и получения дополнительного дохода от сбора земельного налога и налога на имущество)
</t>
  </si>
  <si>
    <t>0104</t>
  </si>
  <si>
    <t>Осуществление отдельных государственных полномочий по обеспечениюпредоставления меры социальной поддержки гражданам, достигшим возраста 23 лет и старше, имевшим в соотвествии с Федеральным законодательством статус детей сирот, детей, оставшихся без попечения родителей, лиц из числа детей-сирот и детей, оставшихся без попечения родителей (в соотвествии с Законом края от 8 июля 2021 года № 11-5284)</t>
  </si>
  <si>
    <t>Предоставление жилых помещений детям-сиротам и детям, оставшимся без попечения родителей, лицам из их числа подоговорам найма специализированных жилых помещений(в соотвествии с Законом края от 24 декабря 2009 года № 9-4225)</t>
  </si>
  <si>
    <t>1004</t>
  </si>
  <si>
    <t>10400R0820</t>
  </si>
  <si>
    <t>Приложение 1</t>
  </si>
  <si>
    <t>постановлению от ________ № ________</t>
  </si>
  <si>
    <t>Приложение 2</t>
  </si>
  <si>
    <t>10100S4660</t>
  </si>
  <si>
    <t>Обеспечение жилыми помещениями детей-сирот,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 оставшихся без попечения родителей и достигли возраста 23 лет (в соответствии с Законом края от 24.12.2009 года № 9-4225)</t>
  </si>
  <si>
    <t>к постановлению от______№____</t>
  </si>
  <si>
    <t>0709</t>
  </si>
  <si>
    <t>078</t>
  </si>
  <si>
    <t>1020045240</t>
  </si>
  <si>
    <t>612</t>
  </si>
  <si>
    <t>Прочие мероприятия в области жилищного хозяйства в рамках подпрограммы "Переселение граждан из аварийного жилищного фонда города Назарово"</t>
  </si>
  <si>
    <t>Мероприятие  3</t>
  </si>
  <si>
    <t>Отчетный
год
2022</t>
  </si>
  <si>
    <t>Очередной финансовый 2023 год</t>
  </si>
  <si>
    <t>Первый год планового периода 2024 год</t>
  </si>
  <si>
    <t>Второй год планового периода 2025 год</t>
  </si>
  <si>
    <t>Мероприятие 1                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</t>
  </si>
  <si>
    <t xml:space="preserve">Количество граждан, переселенных из аварийного жилищного фонда в городе Назарово, Площадь расселенного жилищного фонда, признанного непригодным для проживания, аварийным и подлежащим сносу или реконструкции </t>
  </si>
  <si>
    <r>
      <rPr>
        <b/>
        <sz val="10"/>
        <rFont val="Times New Roman"/>
        <family val="1"/>
        <charset val="204"/>
      </rPr>
      <t xml:space="preserve">Целевой показатель 3 </t>
    </r>
    <r>
      <rPr>
        <sz val="10"/>
        <rFont val="Times New Roman"/>
        <family val="1"/>
        <charset val="204"/>
      </rPr>
      <t xml:space="preserve">
Доля аварийного жилищного фонда в общем объеме жилищного фонда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расселенного жилищного фонда, признанного непригодным для проживания, аварийным и подлежащим сносу или реконструкции 
</t>
    </r>
    <r>
      <rPr>
        <b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Количество граждан, переселенных из жилищного фонда признанного непригодным для проживания, аварийным и подлежащим сносу или реконструкции</t>
    </r>
  </si>
  <si>
    <t xml:space="preserve">17 человек из числа детей-сирот оставшихся без попечения родителей будут обеспечены жильем </t>
  </si>
  <si>
    <t>2023год (1 квартал)</t>
  </si>
  <si>
    <t>2023 год (1 квартал)</t>
  </si>
  <si>
    <t>2023 год (2 квартал)</t>
  </si>
  <si>
    <t>2023 год (1-2 квартал)</t>
  </si>
  <si>
    <t>В  муниципальной программе"Создание условий для обеспечения доступным и комфортным жильем граждан города Назарово" на 2023 год и плановый период 2024-2025 годы муниципальные задания на оказание услуг  структурным подразделением администрации города  не осуществляются/ не  включены</t>
  </si>
  <si>
    <t>Примечание: Объекты капитального строительства, включенные в  муниципальную программу "Создание условий для обеспечения доступным и комфортным жильем граждан города Назарово" на 2023 год и плановый период 2024-2025годы отсутствуют.</t>
  </si>
  <si>
    <t>Объем капитальных вложений на 2024 год</t>
  </si>
  <si>
    <t>Примечание: Объекты капитального строительства, включенные в  муниципальную программу"Создание условий для обеспечения доступным и комфортным жильем граждан города Назарово" на плановый период 2023-2024 годов отсутствуют.</t>
  </si>
  <si>
    <t>приобретение жилых помещений для их предоставления по договору найма детям-сиротам, детям, оставшимся без попечения родителей, и лицам из их числа</t>
  </si>
  <si>
    <t>10,6% детей - сирот и детей, оставшихся без попечения родителей, состоявших на учете на получение жилого помещения, обеспеченны жилыми помещениями за отчетный год</t>
  </si>
  <si>
    <t xml:space="preserve"> «Создание условий для обеспечения доступным и комфортным жильем граждан города Назарово» на 2023 год и плановый период 2024-2025 годов</t>
  </si>
  <si>
    <t xml:space="preserve">Очередной финансовый год
2023
</t>
  </si>
  <si>
    <t xml:space="preserve">Первый год
 планового периода
2024
</t>
  </si>
  <si>
    <t xml:space="preserve">Второй год
 планового периода
2025
</t>
  </si>
  <si>
    <t>итого на период 2023-2025 годы</t>
  </si>
  <si>
    <t xml:space="preserve">Текущий финансовый год
2023
</t>
  </si>
  <si>
    <t>Подготовка  документов территориального планирования и градостроительного зонирования (внесение в них изменений) разработка документации по планировке территории в рамках подпрограммы "Стимулирование жилищного строительства на территории города Назарово" муниципальной программы г. Назарово "Создание условий для обеспечения доступным и комфортным жильем граждан города Назарово"</t>
  </si>
  <si>
    <t>Приложение 2 к</t>
  </si>
  <si>
    <t xml:space="preserve">            постановлению от 18.10.2023 № 1297-п</t>
  </si>
  <si>
    <t>№1297-п</t>
  </si>
  <si>
    <t xml:space="preserve">                  постановлению от 18.10.2023  №1297-п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</si>
</sst>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"/>
  </numFmts>
  <fonts count="2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5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73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left" vertical="top" wrapText="1" indent="1"/>
    </xf>
    <xf numFmtId="2" fontId="1" fillId="0" borderId="3" xfId="0" applyNumberFormat="1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 indent="5"/>
    </xf>
    <xf numFmtId="2" fontId="1" fillId="0" borderId="9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7" fillId="0" borderId="1" xfId="2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Alignment="1"/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1" fontId="10" fillId="0" borderId="0" xfId="0" applyNumberFormat="1" applyFont="1" applyBorder="1" applyAlignment="1">
      <alignment horizontal="center" vertical="center" wrapText="1"/>
    </xf>
    <xf numFmtId="0" fontId="0" fillId="0" borderId="0" xfId="0" applyBorder="1"/>
    <xf numFmtId="1" fontId="8" fillId="0" borderId="0" xfId="0" applyNumberFormat="1" applyFont="1" applyFill="1" applyBorder="1" applyAlignment="1">
      <alignment horizontal="center" vertical="center"/>
    </xf>
    <xf numFmtId="1" fontId="8" fillId="0" borderId="0" xfId="0" applyNumberFormat="1" applyFont="1" applyFill="1" applyBorder="1"/>
    <xf numFmtId="1" fontId="7" fillId="0" borderId="0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Fill="1" applyBorder="1" applyAlignment="1">
      <alignment horizontal="left" vertical="top" wrapText="1"/>
    </xf>
    <xf numFmtId="0" fontId="13" fillId="0" borderId="0" xfId="0" applyFont="1" applyBorder="1" applyAlignment="1">
      <alignment vertical="top" wrapText="1"/>
    </xf>
    <xf numFmtId="2" fontId="6" fillId="3" borderId="0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1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 wrapText="1"/>
    </xf>
    <xf numFmtId="2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wrapText="1"/>
    </xf>
    <xf numFmtId="49" fontId="10" fillId="0" borderId="1" xfId="0" applyNumberFormat="1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0" fillId="0" borderId="0" xfId="0" applyNumberFormat="1"/>
    <xf numFmtId="2" fontId="6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14" fontId="18" fillId="0" borderId="1" xfId="0" applyNumberFormat="1" applyFont="1" applyBorder="1" applyAlignment="1">
      <alignment horizontal="center" vertical="center"/>
    </xf>
    <xf numFmtId="14" fontId="1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0" fontId="7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vertical="top" wrapText="1"/>
    </xf>
    <xf numFmtId="166" fontId="9" fillId="0" borderId="1" xfId="0" applyNumberFormat="1" applyFont="1" applyBorder="1" applyAlignment="1">
      <alignment horizontal="justify" vertical="top" wrapText="1"/>
    </xf>
    <xf numFmtId="166" fontId="6" fillId="0" borderId="1" xfId="0" applyNumberFormat="1" applyFont="1" applyBorder="1"/>
    <xf numFmtId="166" fontId="9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166" fontId="6" fillId="0" borderId="1" xfId="0" applyNumberFormat="1" applyFont="1" applyBorder="1" applyAlignment="1">
      <alignment horizontal="center" vertical="top" wrapText="1"/>
    </xf>
    <xf numFmtId="166" fontId="6" fillId="3" borderId="1" xfId="0" applyNumberFormat="1" applyFont="1" applyFill="1" applyBorder="1" applyAlignment="1">
      <alignment horizontal="center" vertical="top" wrapText="1"/>
    </xf>
    <xf numFmtId="49" fontId="6" fillId="3" borderId="1" xfId="0" applyNumberFormat="1" applyFont="1" applyFill="1" applyBorder="1" applyAlignment="1">
      <alignment horizontal="center" vertical="top" wrapText="1"/>
    </xf>
    <xf numFmtId="166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0" fontId="16" fillId="0" borderId="0" xfId="0" applyFont="1" applyAlignment="1">
      <alignment horizontal="center"/>
    </xf>
    <xf numFmtId="0" fontId="6" fillId="0" borderId="1" xfId="2" applyFont="1" applyBorder="1" applyAlignment="1">
      <alignment horizontal="center" vertical="center" wrapText="1"/>
    </xf>
    <xf numFmtId="0" fontId="6" fillId="0" borderId="0" xfId="0" applyFont="1" applyAlignment="1">
      <alignment horizontal="center" vertical="justify"/>
    </xf>
    <xf numFmtId="0" fontId="16" fillId="0" borderId="0" xfId="0" applyFont="1" applyAlignment="1">
      <alignment horizontal="center" vertical="justify"/>
    </xf>
    <xf numFmtId="0" fontId="6" fillId="0" borderId="1" xfId="0" applyFont="1" applyBorder="1" applyAlignment="1">
      <alignment horizontal="center" vertical="justify" wrapText="1"/>
    </xf>
    <xf numFmtId="166" fontId="6" fillId="0" borderId="1" xfId="0" applyNumberFormat="1" applyFont="1" applyBorder="1" applyAlignment="1">
      <alignment horizontal="center" vertical="justify" wrapText="1"/>
    </xf>
    <xf numFmtId="0" fontId="18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18" fillId="3" borderId="1" xfId="0" applyNumberFormat="1" applyFont="1" applyFill="1" applyBorder="1" applyAlignment="1">
      <alignment wrapText="1"/>
    </xf>
    <xf numFmtId="49" fontId="2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top" wrapText="1"/>
    </xf>
    <xf numFmtId="0" fontId="7" fillId="0" borderId="1" xfId="2" applyFont="1" applyBorder="1" applyAlignment="1">
      <alignment horizontal="center" vertical="top" wrapText="1"/>
    </xf>
    <xf numFmtId="0" fontId="6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justify" vertical="top" wrapText="1"/>
    </xf>
    <xf numFmtId="0" fontId="6" fillId="0" borderId="0" xfId="0" applyFont="1" applyBorder="1" applyAlignment="1">
      <alignment horizontal="justify" vertical="top" wrapText="1"/>
    </xf>
    <xf numFmtId="0" fontId="6" fillId="0" borderId="1" xfId="0" applyFont="1" applyBorder="1"/>
    <xf numFmtId="166" fontId="6" fillId="3" borderId="1" xfId="0" applyNumberFormat="1" applyFont="1" applyFill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/>
    </xf>
    <xf numFmtId="0" fontId="6" fillId="0" borderId="1" xfId="0" applyFont="1" applyBorder="1" applyAlignment="1">
      <alignment horizontal="justify"/>
    </xf>
    <xf numFmtId="0" fontId="16" fillId="0" borderId="1" xfId="0" applyFont="1" applyBorder="1"/>
    <xf numFmtId="0" fontId="16" fillId="0" borderId="0" xfId="0" applyFont="1"/>
    <xf numFmtId="0" fontId="23" fillId="0" borderId="1" xfId="0" applyFont="1" applyBorder="1" applyAlignment="1">
      <alignment horizontal="left" vertical="justify"/>
    </xf>
    <xf numFmtId="166" fontId="6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top" wrapText="1"/>
    </xf>
    <xf numFmtId="166" fontId="9" fillId="0" borderId="1" xfId="0" applyNumberFormat="1" applyFont="1" applyBorder="1" applyAlignment="1">
      <alignment horizontal="center" vertical="justify" wrapText="1"/>
    </xf>
    <xf numFmtId="166" fontId="9" fillId="3" borderId="1" xfId="0" applyNumberFormat="1" applyFont="1" applyFill="1" applyBorder="1" applyAlignment="1">
      <alignment horizontal="center" vertical="top" wrapText="1"/>
    </xf>
    <xf numFmtId="0" fontId="24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166" fontId="6" fillId="0" borderId="1" xfId="0" applyNumberFormat="1" applyFont="1" applyBorder="1" applyAlignment="1">
      <alignment horizontal="justify" vertical="top" wrapText="1"/>
    </xf>
    <xf numFmtId="166" fontId="6" fillId="0" borderId="0" xfId="0" applyNumberFormat="1" applyFont="1"/>
    <xf numFmtId="0" fontId="6" fillId="0" borderId="1" xfId="0" applyFont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166" fontId="9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6" fontId="6" fillId="0" borderId="0" xfId="0" applyNumberFormat="1" applyFont="1" applyAlignment="1">
      <alignment horizontal="center"/>
    </xf>
    <xf numFmtId="166" fontId="6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6" fillId="3" borderId="5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166" fontId="6" fillId="3" borderId="1" xfId="0" applyNumberFormat="1" applyFont="1" applyFill="1" applyBorder="1" applyAlignment="1">
      <alignment horizontal="center" vertical="justify" wrapText="1"/>
    </xf>
    <xf numFmtId="0" fontId="6" fillId="3" borderId="0" xfId="0" applyFont="1" applyFill="1"/>
    <xf numFmtId="0" fontId="2" fillId="0" borderId="0" xfId="0" applyFont="1" applyAlignment="1">
      <alignment wrapText="1"/>
    </xf>
    <xf numFmtId="1" fontId="6" fillId="0" borderId="1" xfId="0" applyNumberFormat="1" applyFont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9" fillId="0" borderId="1" xfId="0" applyFont="1" applyBorder="1" applyAlignment="1">
      <alignment vertical="top" wrapText="1"/>
    </xf>
    <xf numFmtId="166" fontId="6" fillId="0" borderId="1" xfId="0" applyNumberFormat="1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9" fillId="0" borderId="7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2" fontId="9" fillId="0" borderId="9" xfId="0" applyNumberFormat="1" applyFont="1" applyBorder="1" applyAlignment="1"/>
    <xf numFmtId="0" fontId="6" fillId="0" borderId="9" xfId="0" applyFont="1" applyBorder="1" applyAlignment="1"/>
    <xf numFmtId="0" fontId="13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3" fillId="0" borderId="7" xfId="0" applyFont="1" applyBorder="1" applyAlignment="1">
      <alignment vertical="top" wrapText="1"/>
    </xf>
    <xf numFmtId="0" fontId="14" fillId="0" borderId="8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1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3" xfId="0" applyFont="1" applyBorder="1" applyAlignment="1"/>
    <xf numFmtId="0" fontId="16" fillId="0" borderId="4" xfId="0" applyFont="1" applyBorder="1" applyAlignment="1"/>
    <xf numFmtId="0" fontId="16" fillId="0" borderId="5" xfId="0" applyFont="1" applyBorder="1" applyAlignment="1"/>
    <xf numFmtId="0" fontId="6" fillId="0" borderId="3" xfId="0" applyFont="1" applyBorder="1" applyAlignment="1">
      <alignment horizontal="left" vertical="justify"/>
    </xf>
    <xf numFmtId="49" fontId="6" fillId="3" borderId="3" xfId="0" applyNumberFormat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0" borderId="3" xfId="0" applyFont="1" applyBorder="1" applyAlignment="1">
      <alignment vertical="justify"/>
    </xf>
    <xf numFmtId="0" fontId="6" fillId="0" borderId="1" xfId="0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/>
    </xf>
    <xf numFmtId="166" fontId="6" fillId="0" borderId="3" xfId="0" applyNumberFormat="1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right"/>
    </xf>
    <xf numFmtId="0" fontId="16" fillId="0" borderId="0" xfId="0" applyFont="1" applyAlignment="1">
      <alignment horizontal="right"/>
    </xf>
    <xf numFmtId="0" fontId="6" fillId="0" borderId="0" xfId="0" applyFont="1" applyAlignment="1"/>
    <xf numFmtId="0" fontId="16" fillId="0" borderId="0" xfId="0" applyFont="1" applyAlignment="1"/>
    <xf numFmtId="0" fontId="6" fillId="0" borderId="3" xfId="0" applyFont="1" applyBorder="1" applyAlignment="1">
      <alignment horizontal="center" vertical="top"/>
    </xf>
    <xf numFmtId="0" fontId="16" fillId="0" borderId="4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/>
    </xf>
    <xf numFmtId="0" fontId="6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/>
    </xf>
    <xf numFmtId="0" fontId="6" fillId="0" borderId="5" xfId="0" applyFont="1" applyBorder="1" applyAlignment="1">
      <alignment vertical="top"/>
    </xf>
    <xf numFmtId="0" fontId="6" fillId="0" borderId="3" xfId="1" applyFont="1" applyBorder="1" applyAlignment="1" applyProtection="1">
      <alignment horizontal="left" vertical="top" wrapText="1"/>
    </xf>
    <xf numFmtId="0" fontId="6" fillId="0" borderId="4" xfId="1" applyFont="1" applyBorder="1" applyAlignment="1" applyProtection="1">
      <alignment horizontal="left" vertical="top" wrapText="1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20" fillId="0" borderId="0" xfId="0" applyFont="1" applyAlignment="1">
      <alignment horizontal="center"/>
    </xf>
    <xf numFmtId="0" fontId="6" fillId="0" borderId="1" xfId="1" applyFont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left" vertical="top" indent="1"/>
    </xf>
    <xf numFmtId="0" fontId="25" fillId="0" borderId="1" xfId="0" applyFont="1" applyBorder="1" applyAlignment="1">
      <alignment horizontal="left" vertical="top" indent="1"/>
    </xf>
    <xf numFmtId="49" fontId="9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vertical="justify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6" fillId="0" borderId="5" xfId="0" applyFont="1" applyBorder="1" applyAlignment="1">
      <alignment vertical="top" wrapText="1"/>
    </xf>
    <xf numFmtId="49" fontId="9" fillId="3" borderId="3" xfId="0" applyNumberFormat="1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center" vertical="top" wrapText="1"/>
    </xf>
    <xf numFmtId="0" fontId="1" fillId="0" borderId="9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wrapText="1"/>
    </xf>
    <xf numFmtId="0" fontId="1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166" fontId="6" fillId="0" borderId="1" xfId="0" applyNumberFormat="1" applyFont="1" applyBorder="1" applyAlignment="1">
      <alignment horizontal="justify" vertical="top" wrapText="1"/>
    </xf>
    <xf numFmtId="0" fontId="6" fillId="0" borderId="0" xfId="0" applyFont="1" applyBorder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right"/>
    </xf>
    <xf numFmtId="0" fontId="0" fillId="0" borderId="0" xfId="0" applyAlignment="1">
      <alignment horizontal="right"/>
    </xf>
  </cellXfs>
  <cellStyles count="3">
    <cellStyle name="Гиперссылка" xfId="1" builtinId="8"/>
    <cellStyle name="Обычный" xfId="0" builtinId="0"/>
    <cellStyle name="Обычный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11</xdr:row>
      <xdr:rowOff>114300</xdr:rowOff>
    </xdr:from>
    <xdr:to>
      <xdr:col>7</xdr:col>
      <xdr:colOff>590550</xdr:colOff>
      <xdr:row>11</xdr:row>
      <xdr:rowOff>115888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>
          <a:off x="3933825" y="279082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11</xdr:row>
      <xdr:rowOff>114299</xdr:rowOff>
    </xdr:from>
    <xdr:to>
      <xdr:col>7</xdr:col>
      <xdr:colOff>600075</xdr:colOff>
      <xdr:row>17</xdr:row>
      <xdr:rowOff>161924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rot="10800000" flipV="1">
          <a:off x="4114800" y="2790824"/>
          <a:ext cx="5867400" cy="12477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361950</xdr:colOff>
      <xdr:row>17</xdr:row>
      <xdr:rowOff>190500</xdr:rowOff>
    </xdr:from>
    <xdr:to>
      <xdr:col>7</xdr:col>
      <xdr:colOff>771525</xdr:colOff>
      <xdr:row>17</xdr:row>
      <xdr:rowOff>192088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>
          <a:off x="4114800" y="4067175"/>
          <a:ext cx="6038850" cy="1588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1028700</xdr:colOff>
      <xdr:row>13</xdr:row>
      <xdr:rowOff>190500</xdr:rowOff>
    </xdr:from>
    <xdr:to>
      <xdr:col>6</xdr:col>
      <xdr:colOff>866775</xdr:colOff>
      <xdr:row>15</xdr:row>
      <xdr:rowOff>47625</xdr:rowOff>
    </xdr:to>
    <xdr:cxnSp macro="">
      <xdr:nvCxnSpPr>
        <xdr:cNvPr id="5" name="Прямая соединительная линия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>
          <a:off x="4781550" y="3267075"/>
          <a:ext cx="4457700" cy="257175"/>
        </a:xfrm>
        <a:prstGeom prst="line">
          <a:avLst/>
        </a:prstGeom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P37"/>
  <sheetViews>
    <sheetView zoomScaleSheetLayoutView="100" workbookViewId="0">
      <selection activeCell="H41" sqref="H41"/>
    </sheetView>
  </sheetViews>
  <sheetFormatPr defaultRowHeight="15" x14ac:dyDescent="0.25"/>
  <cols>
    <col min="1" max="1" width="6.140625" customWidth="1"/>
    <col min="2" max="2" width="45.5703125" customWidth="1"/>
    <col min="3" max="3" width="10.28515625" customWidth="1"/>
    <col min="4" max="4" width="7.85546875" customWidth="1"/>
    <col min="5" max="5" width="15.28515625" customWidth="1"/>
    <col min="6" max="6" width="14.28515625" customWidth="1"/>
    <col min="7" max="7" width="14" customWidth="1"/>
    <col min="8" max="8" width="15.140625" customWidth="1"/>
    <col min="9" max="9" width="15.28515625" customWidth="1"/>
    <col min="10" max="10" width="11.5703125" customWidth="1"/>
    <col min="11" max="11" width="10.28515625" customWidth="1"/>
    <col min="12" max="12" width="9.5703125" customWidth="1"/>
  </cols>
  <sheetData>
    <row r="1" spans="1:9" x14ac:dyDescent="0.25">
      <c r="A1" s="122"/>
      <c r="B1" s="122"/>
      <c r="C1" s="122"/>
      <c r="D1" s="122"/>
      <c r="E1" s="122"/>
      <c r="F1" s="122"/>
      <c r="G1" s="122"/>
      <c r="H1" s="122"/>
      <c r="I1" s="122" t="s">
        <v>227</v>
      </c>
    </row>
    <row r="2" spans="1:9" x14ac:dyDescent="0.25">
      <c r="A2" s="122"/>
      <c r="B2" s="122"/>
      <c r="C2" s="122"/>
      <c r="D2" s="122"/>
      <c r="E2" s="122"/>
      <c r="F2" s="122"/>
      <c r="G2" s="122"/>
      <c r="H2" s="122" t="s">
        <v>232</v>
      </c>
      <c r="I2" s="122"/>
    </row>
    <row r="3" spans="1:9" ht="15.75" x14ac:dyDescent="0.25">
      <c r="A3" s="171" t="s">
        <v>0</v>
      </c>
      <c r="B3" s="171"/>
      <c r="C3" s="171"/>
      <c r="D3" s="171"/>
      <c r="E3" s="171"/>
      <c r="F3" s="171"/>
      <c r="G3" s="171"/>
      <c r="H3" s="171"/>
      <c r="I3" s="171"/>
    </row>
    <row r="4" spans="1:9" ht="15.75" x14ac:dyDescent="0.25">
      <c r="A4" s="171" t="s">
        <v>96</v>
      </c>
      <c r="B4" s="171"/>
      <c r="C4" s="171"/>
      <c r="D4" s="171"/>
      <c r="E4" s="171"/>
      <c r="F4" s="171"/>
      <c r="G4" s="171"/>
      <c r="H4" s="171"/>
      <c r="I4" s="171"/>
    </row>
    <row r="5" spans="1:9" ht="15.75" x14ac:dyDescent="0.25">
      <c r="A5" s="171"/>
      <c r="B5" s="171"/>
      <c r="C5" s="171"/>
      <c r="D5" s="171"/>
      <c r="E5" s="171"/>
      <c r="F5" s="171"/>
      <c r="G5" s="171"/>
      <c r="H5" s="171"/>
      <c r="I5" s="171"/>
    </row>
    <row r="6" spans="1:9" s="2" customFormat="1" ht="15.75" x14ac:dyDescent="0.25">
      <c r="A6" s="172" t="s">
        <v>1</v>
      </c>
      <c r="B6" s="172"/>
      <c r="C6" s="172"/>
      <c r="D6" s="172"/>
      <c r="E6" s="172"/>
      <c r="F6" s="172"/>
      <c r="G6" s="172"/>
      <c r="H6" s="172"/>
      <c r="I6" s="172"/>
    </row>
    <row r="7" spans="1:9" s="2" customFormat="1" ht="15.75" x14ac:dyDescent="0.25">
      <c r="A7" s="172" t="s">
        <v>2</v>
      </c>
      <c r="B7" s="172"/>
      <c r="C7" s="172"/>
      <c r="D7" s="172"/>
      <c r="E7" s="172"/>
      <c r="F7" s="172"/>
      <c r="G7" s="172"/>
      <c r="H7" s="172"/>
      <c r="I7" s="172"/>
    </row>
    <row r="8" spans="1:9" s="2" customFormat="1" ht="15.75" x14ac:dyDescent="0.25">
      <c r="A8" s="172" t="s">
        <v>3</v>
      </c>
      <c r="B8" s="172"/>
      <c r="C8" s="172"/>
      <c r="D8" s="172"/>
      <c r="E8" s="172"/>
      <c r="F8" s="172"/>
      <c r="G8" s="172"/>
      <c r="H8" s="172"/>
      <c r="I8" s="172"/>
    </row>
    <row r="9" spans="1:9" s="2" customFormat="1" ht="8.25" customHeight="1" x14ac:dyDescent="0.25">
      <c r="A9" s="106"/>
      <c r="B9" s="72"/>
      <c r="C9" s="72"/>
      <c r="D9" s="72"/>
      <c r="E9" s="72"/>
      <c r="F9" s="72"/>
      <c r="G9" s="72"/>
      <c r="H9" s="72"/>
      <c r="I9" s="72"/>
    </row>
    <row r="10" spans="1:9" s="2" customFormat="1" ht="16.5" customHeight="1" x14ac:dyDescent="0.25">
      <c r="A10" s="173" t="s">
        <v>4</v>
      </c>
      <c r="B10" s="173" t="s">
        <v>5</v>
      </c>
      <c r="C10" s="173" t="s">
        <v>6</v>
      </c>
      <c r="D10" s="175" t="s">
        <v>7</v>
      </c>
      <c r="E10" s="173" t="s">
        <v>8</v>
      </c>
      <c r="F10" s="169" t="s">
        <v>177</v>
      </c>
      <c r="G10" s="169"/>
      <c r="H10" s="169"/>
      <c r="I10" s="170"/>
    </row>
    <row r="11" spans="1:9" s="2" customFormat="1" ht="59.25" customHeight="1" x14ac:dyDescent="0.25">
      <c r="A11" s="174"/>
      <c r="B11" s="174"/>
      <c r="C11" s="174"/>
      <c r="D11" s="176"/>
      <c r="E11" s="174"/>
      <c r="F11" s="32" t="s">
        <v>239</v>
      </c>
      <c r="G11" s="108" t="s">
        <v>240</v>
      </c>
      <c r="H11" s="108" t="s">
        <v>241</v>
      </c>
      <c r="I11" s="108" t="s">
        <v>242</v>
      </c>
    </row>
    <row r="12" spans="1:9" s="2" customFormat="1" ht="15.75" x14ac:dyDescent="0.25">
      <c r="A12" s="107">
        <v>1</v>
      </c>
      <c r="B12" s="107">
        <v>2</v>
      </c>
      <c r="C12" s="107">
        <v>3</v>
      </c>
      <c r="D12" s="107">
        <v>4</v>
      </c>
      <c r="E12" s="107">
        <v>5</v>
      </c>
      <c r="F12" s="107">
        <v>7</v>
      </c>
      <c r="G12" s="107">
        <v>8</v>
      </c>
      <c r="H12" s="107">
        <v>9</v>
      </c>
      <c r="I12" s="107">
        <v>10</v>
      </c>
    </row>
    <row r="13" spans="1:9" s="2" customFormat="1" ht="32.25" customHeight="1" x14ac:dyDescent="0.25">
      <c r="A13" s="166" t="s">
        <v>174</v>
      </c>
      <c r="B13" s="167"/>
      <c r="C13" s="167"/>
      <c r="D13" s="167"/>
      <c r="E13" s="167"/>
      <c r="F13" s="167"/>
      <c r="G13" s="167"/>
      <c r="H13" s="167"/>
      <c r="I13" s="168"/>
    </row>
    <row r="14" spans="1:9" s="2" customFormat="1" ht="17.25" hidden="1" customHeight="1" x14ac:dyDescent="0.25">
      <c r="A14" s="19">
        <v>1</v>
      </c>
      <c r="B14" s="163" t="s">
        <v>109</v>
      </c>
      <c r="C14" s="164"/>
      <c r="D14" s="164"/>
      <c r="E14" s="164"/>
      <c r="F14" s="164"/>
      <c r="G14" s="164"/>
      <c r="H14" s="164"/>
      <c r="I14" s="165"/>
    </row>
    <row r="15" spans="1:9" s="2" customFormat="1" ht="81" customHeight="1" x14ac:dyDescent="0.25">
      <c r="A15" s="19">
        <v>1</v>
      </c>
      <c r="B15" s="19" t="s">
        <v>165</v>
      </c>
      <c r="C15" s="107" t="s">
        <v>83</v>
      </c>
      <c r="D15" s="107" t="s">
        <v>12</v>
      </c>
      <c r="E15" s="20" t="s">
        <v>94</v>
      </c>
      <c r="F15" s="41">
        <f>1/14*100</f>
        <v>7.1428571428571423</v>
      </c>
      <c r="G15" s="41">
        <f>1/14*100</f>
        <v>7.1428571428571423</v>
      </c>
      <c r="H15" s="41">
        <f>2/14*100</f>
        <v>14.285714285714285</v>
      </c>
      <c r="I15" s="41">
        <f>2/14*100</f>
        <v>14.285714285714285</v>
      </c>
    </row>
    <row r="16" spans="1:9" s="2" customFormat="1" ht="93.75" customHeight="1" x14ac:dyDescent="0.25">
      <c r="A16" s="19">
        <v>2</v>
      </c>
      <c r="B16" s="19" t="s">
        <v>164</v>
      </c>
      <c r="C16" s="107" t="s">
        <v>83</v>
      </c>
      <c r="D16" s="107" t="s">
        <v>12</v>
      </c>
      <c r="E16" s="20" t="s">
        <v>154</v>
      </c>
      <c r="F16" s="42">
        <v>0</v>
      </c>
      <c r="G16" s="43">
        <f>0/26*100</f>
        <v>0</v>
      </c>
      <c r="H16" s="43">
        <f>0/26*100</f>
        <v>0</v>
      </c>
      <c r="I16" s="43">
        <f>34/34*100</f>
        <v>100</v>
      </c>
    </row>
    <row r="17" spans="1:16" s="2" customFormat="1" ht="72.75" customHeight="1" x14ac:dyDescent="0.25">
      <c r="A17" s="19">
        <v>3</v>
      </c>
      <c r="B17" s="19" t="s">
        <v>163</v>
      </c>
      <c r="C17" s="107" t="s">
        <v>83</v>
      </c>
      <c r="D17" s="107" t="s">
        <v>12</v>
      </c>
      <c r="E17" s="21" t="s">
        <v>95</v>
      </c>
      <c r="F17" s="44">
        <v>0.32</v>
      </c>
      <c r="G17" s="44">
        <v>0.32</v>
      </c>
      <c r="H17" s="44">
        <v>0.31</v>
      </c>
      <c r="I17" s="44">
        <v>0.31</v>
      </c>
      <c r="J17" s="54"/>
      <c r="K17" s="54"/>
      <c r="L17" s="54"/>
      <c r="M17" s="45"/>
    </row>
    <row r="18" spans="1:16" ht="78.75" x14ac:dyDescent="0.25">
      <c r="A18" s="109" t="s">
        <v>178</v>
      </c>
      <c r="B18" s="34" t="s">
        <v>157</v>
      </c>
      <c r="C18" s="107" t="s">
        <v>83</v>
      </c>
      <c r="D18" s="107" t="s">
        <v>12</v>
      </c>
      <c r="E18" s="21" t="s">
        <v>142</v>
      </c>
      <c r="F18" s="107">
        <v>100</v>
      </c>
      <c r="G18" s="107">
        <v>100</v>
      </c>
      <c r="H18" s="107">
        <v>100</v>
      </c>
      <c r="I18" s="107">
        <v>100</v>
      </c>
      <c r="J18" s="48"/>
      <c r="K18" s="48"/>
      <c r="L18" s="48"/>
      <c r="M18" s="49"/>
      <c r="N18" s="49"/>
      <c r="O18" s="50"/>
      <c r="P18" s="47"/>
    </row>
    <row r="19" spans="1:16" ht="47.25" x14ac:dyDescent="0.25">
      <c r="A19" s="109" t="s">
        <v>211</v>
      </c>
      <c r="B19" s="34" t="s">
        <v>212</v>
      </c>
      <c r="C19" s="107" t="s">
        <v>83</v>
      </c>
      <c r="D19" s="107" t="s">
        <v>12</v>
      </c>
      <c r="E19" s="21" t="s">
        <v>142</v>
      </c>
      <c r="F19" s="107">
        <v>100</v>
      </c>
      <c r="G19" s="107">
        <v>100</v>
      </c>
      <c r="H19" s="107">
        <v>100</v>
      </c>
      <c r="I19" s="107">
        <v>100</v>
      </c>
      <c r="J19" s="48"/>
      <c r="K19" s="48"/>
      <c r="L19" s="48"/>
      <c r="M19" s="49"/>
      <c r="N19" s="49"/>
      <c r="O19" s="50"/>
      <c r="P19" s="47"/>
    </row>
    <row r="20" spans="1:16" s="2" customFormat="1" ht="15.75" x14ac:dyDescent="0.25">
      <c r="A20" s="19"/>
      <c r="B20" s="180" t="s">
        <v>84</v>
      </c>
      <c r="C20" s="180"/>
      <c r="D20" s="180"/>
      <c r="E20" s="180"/>
      <c r="F20" s="180"/>
      <c r="G20" s="180"/>
      <c r="H20" s="180"/>
      <c r="I20" s="180"/>
    </row>
    <row r="21" spans="1:16" s="2" customFormat="1" ht="44.25" customHeight="1" x14ac:dyDescent="0.25">
      <c r="A21" s="110" t="s">
        <v>181</v>
      </c>
      <c r="B21" s="19" t="s">
        <v>133</v>
      </c>
      <c r="C21" s="107" t="s">
        <v>90</v>
      </c>
      <c r="D21" s="58">
        <v>0.1</v>
      </c>
      <c r="E21" s="21" t="s">
        <v>94</v>
      </c>
      <c r="F21" s="107">
        <v>0</v>
      </c>
      <c r="G21" s="107">
        <v>0</v>
      </c>
      <c r="H21" s="107">
        <v>1</v>
      </c>
      <c r="I21" s="107">
        <v>0</v>
      </c>
      <c r="J21" s="39"/>
    </row>
    <row r="22" spans="1:16" s="2" customFormat="1" ht="69.75" customHeight="1" x14ac:dyDescent="0.25">
      <c r="A22" s="110" t="s">
        <v>111</v>
      </c>
      <c r="B22" s="34" t="s">
        <v>85</v>
      </c>
      <c r="C22" s="107" t="s">
        <v>91</v>
      </c>
      <c r="D22" s="58">
        <v>0.1</v>
      </c>
      <c r="E22" s="21" t="s">
        <v>95</v>
      </c>
      <c r="F22" s="42">
        <v>6304.1</v>
      </c>
      <c r="G22" s="42">
        <v>6637.9</v>
      </c>
      <c r="H22" s="42">
        <v>7067</v>
      </c>
      <c r="I22" s="42">
        <v>9476</v>
      </c>
      <c r="J22" s="39"/>
    </row>
    <row r="23" spans="1:16" s="2" customFormat="1" ht="90" customHeight="1" x14ac:dyDescent="0.25">
      <c r="A23" s="110" t="s">
        <v>183</v>
      </c>
      <c r="B23" s="34" t="s">
        <v>86</v>
      </c>
      <c r="C23" s="107" t="s">
        <v>90</v>
      </c>
      <c r="D23" s="58">
        <v>0.1</v>
      </c>
      <c r="E23" s="20" t="s">
        <v>155</v>
      </c>
      <c r="F23" s="107">
        <v>26</v>
      </c>
      <c r="G23" s="107">
        <v>26</v>
      </c>
      <c r="H23" s="107">
        <v>26</v>
      </c>
      <c r="I23" s="107">
        <v>26</v>
      </c>
    </row>
    <row r="24" spans="1:16" s="2" customFormat="1" ht="95.25" customHeight="1" x14ac:dyDescent="0.25">
      <c r="A24" s="110" t="s">
        <v>182</v>
      </c>
      <c r="B24" s="34" t="s">
        <v>134</v>
      </c>
      <c r="C24" s="107" t="s">
        <v>92</v>
      </c>
      <c r="D24" s="58">
        <v>0.1</v>
      </c>
      <c r="E24" s="20" t="s">
        <v>155</v>
      </c>
      <c r="F24" s="107">
        <v>0</v>
      </c>
      <c r="G24" s="107">
        <v>0</v>
      </c>
      <c r="H24" s="107">
        <v>0</v>
      </c>
      <c r="I24" s="107">
        <v>44.7</v>
      </c>
    </row>
    <row r="25" spans="1:16" s="2" customFormat="1" ht="21.75" hidden="1" customHeight="1" x14ac:dyDescent="0.25">
      <c r="A25" s="111" t="s">
        <v>111</v>
      </c>
      <c r="B25" s="163" t="s">
        <v>110</v>
      </c>
      <c r="C25" s="164"/>
      <c r="D25" s="164"/>
      <c r="E25" s="164"/>
      <c r="F25" s="164"/>
      <c r="G25" s="164"/>
      <c r="H25" s="164"/>
      <c r="I25" s="165"/>
    </row>
    <row r="26" spans="1:16" ht="19.5" customHeight="1" x14ac:dyDescent="0.25">
      <c r="A26" s="112"/>
      <c r="B26" s="177" t="s">
        <v>87</v>
      </c>
      <c r="C26" s="178"/>
      <c r="D26" s="178"/>
      <c r="E26" s="178"/>
      <c r="F26" s="178"/>
      <c r="G26" s="178"/>
      <c r="H26" s="178"/>
      <c r="I26" s="179"/>
    </row>
    <row r="27" spans="1:16" ht="94.5" customHeight="1" x14ac:dyDescent="0.25">
      <c r="A27" s="109" t="s">
        <v>179</v>
      </c>
      <c r="B27" s="34" t="s">
        <v>88</v>
      </c>
      <c r="C27" s="40" t="s">
        <v>91</v>
      </c>
      <c r="D27" s="58">
        <v>0.1</v>
      </c>
      <c r="E27" s="21" t="s">
        <v>158</v>
      </c>
      <c r="F27" s="40">
        <v>267.39999999999998</v>
      </c>
      <c r="G27" s="66">
        <v>0</v>
      </c>
      <c r="H27" s="40">
        <v>0</v>
      </c>
      <c r="I27" s="66">
        <v>0</v>
      </c>
    </row>
    <row r="28" spans="1:16" ht="94.5" customHeight="1" x14ac:dyDescent="0.25">
      <c r="A28" s="109" t="s">
        <v>180</v>
      </c>
      <c r="B28" s="34" t="s">
        <v>89</v>
      </c>
      <c r="C28" s="40" t="s">
        <v>93</v>
      </c>
      <c r="D28" s="58">
        <v>0.1</v>
      </c>
      <c r="E28" s="21" t="s">
        <v>158</v>
      </c>
      <c r="F28" s="40">
        <v>15</v>
      </c>
      <c r="G28" s="40">
        <v>0</v>
      </c>
      <c r="H28" s="40">
        <v>0</v>
      </c>
      <c r="I28" s="40">
        <v>0</v>
      </c>
    </row>
    <row r="29" spans="1:16" ht="90" customHeight="1" x14ac:dyDescent="0.25">
      <c r="A29" s="109" t="s">
        <v>192</v>
      </c>
      <c r="B29" s="34" t="s">
        <v>193</v>
      </c>
      <c r="C29" s="40" t="s">
        <v>91</v>
      </c>
      <c r="D29" s="58">
        <v>0.1</v>
      </c>
      <c r="E29" s="21" t="s">
        <v>158</v>
      </c>
      <c r="F29" s="66">
        <v>1576.04</v>
      </c>
      <c r="G29" s="149">
        <v>0</v>
      </c>
      <c r="H29" s="40">
        <v>0</v>
      </c>
      <c r="I29" s="40">
        <v>0</v>
      </c>
    </row>
    <row r="30" spans="1:16" ht="74.25" customHeight="1" x14ac:dyDescent="0.25">
      <c r="A30" s="109" t="s">
        <v>194</v>
      </c>
      <c r="B30" s="34" t="s">
        <v>195</v>
      </c>
      <c r="C30" s="40" t="s">
        <v>93</v>
      </c>
      <c r="D30" s="58">
        <v>0.1</v>
      </c>
      <c r="E30" s="21" t="s">
        <v>158</v>
      </c>
      <c r="F30" s="40">
        <v>109</v>
      </c>
      <c r="G30" s="40">
        <v>0</v>
      </c>
      <c r="H30" s="40">
        <v>0</v>
      </c>
      <c r="I30" s="40">
        <v>0</v>
      </c>
    </row>
    <row r="31" spans="1:16" ht="32.25" hidden="1" customHeight="1" x14ac:dyDescent="0.25">
      <c r="A31" s="113" t="s">
        <v>138</v>
      </c>
      <c r="B31" s="163" t="s">
        <v>139</v>
      </c>
      <c r="C31" s="164"/>
      <c r="D31" s="164"/>
      <c r="E31" s="164"/>
      <c r="F31" s="164"/>
      <c r="G31" s="164"/>
      <c r="H31" s="164"/>
      <c r="I31" s="165"/>
    </row>
    <row r="32" spans="1:16" ht="15.75" x14ac:dyDescent="0.25">
      <c r="A32" s="114"/>
      <c r="B32" s="177" t="s">
        <v>140</v>
      </c>
      <c r="C32" s="178"/>
      <c r="D32" s="178"/>
      <c r="E32" s="178"/>
      <c r="F32" s="178"/>
      <c r="G32" s="178"/>
      <c r="H32" s="178"/>
      <c r="I32" s="179"/>
    </row>
    <row r="33" spans="1:16" ht="31.5" x14ac:dyDescent="0.25">
      <c r="A33" s="109" t="s">
        <v>184</v>
      </c>
      <c r="B33" s="34" t="s">
        <v>185</v>
      </c>
      <c r="C33" s="34" t="s">
        <v>141</v>
      </c>
      <c r="D33" s="58">
        <v>0.1</v>
      </c>
      <c r="E33" s="21"/>
      <c r="F33" s="107">
        <v>2</v>
      </c>
      <c r="G33" s="107">
        <v>2</v>
      </c>
      <c r="H33" s="107">
        <v>2</v>
      </c>
      <c r="I33" s="107">
        <v>2</v>
      </c>
      <c r="J33" s="55"/>
      <c r="O33" s="46"/>
      <c r="P33" s="47"/>
    </row>
    <row r="34" spans="1:16" ht="15.75" x14ac:dyDescent="0.25">
      <c r="A34" s="115"/>
      <c r="B34" s="181" t="s">
        <v>200</v>
      </c>
      <c r="C34" s="182"/>
      <c r="D34" s="182"/>
      <c r="E34" s="182"/>
      <c r="F34" s="182"/>
      <c r="G34" s="182"/>
      <c r="H34" s="182"/>
      <c r="I34" s="182"/>
    </row>
    <row r="35" spans="1:16" ht="141.75" x14ac:dyDescent="0.25">
      <c r="A35" s="96" t="s">
        <v>201</v>
      </c>
      <c r="B35" s="95" t="s">
        <v>213</v>
      </c>
      <c r="C35" s="94" t="s">
        <v>83</v>
      </c>
      <c r="D35" s="94">
        <v>0.1</v>
      </c>
      <c r="E35" s="94" t="s">
        <v>210</v>
      </c>
      <c r="F35" s="157">
        <v>10.6</v>
      </c>
      <c r="G35" s="157">
        <v>10.9</v>
      </c>
      <c r="H35" s="157">
        <v>11.4</v>
      </c>
      <c r="I35" s="157">
        <v>11.9</v>
      </c>
    </row>
    <row r="36" spans="1:16" ht="15.75" x14ac:dyDescent="0.25">
      <c r="A36" s="109"/>
      <c r="B36" s="116"/>
      <c r="C36" s="114"/>
      <c r="D36" s="114"/>
      <c r="E36" s="114"/>
      <c r="F36" s="114"/>
      <c r="G36" s="114"/>
      <c r="H36" s="114"/>
      <c r="I36" s="114"/>
    </row>
    <row r="37" spans="1:16" x14ac:dyDescent="0.25">
      <c r="A37" s="115"/>
      <c r="B37" s="115"/>
      <c r="C37" s="115"/>
      <c r="D37" s="115"/>
      <c r="E37" s="115"/>
      <c r="F37" s="115"/>
      <c r="G37" s="115"/>
      <c r="H37" s="115"/>
      <c r="I37" s="115"/>
    </row>
  </sheetData>
  <mergeCells count="20">
    <mergeCell ref="B26:I26"/>
    <mergeCell ref="B20:I20"/>
    <mergeCell ref="B31:I31"/>
    <mergeCell ref="B32:I32"/>
    <mergeCell ref="B34:I34"/>
    <mergeCell ref="B25:I25"/>
    <mergeCell ref="B14:I14"/>
    <mergeCell ref="A13:I13"/>
    <mergeCell ref="F10:I10"/>
    <mergeCell ref="A3:I3"/>
    <mergeCell ref="A4:I4"/>
    <mergeCell ref="A5:I5"/>
    <mergeCell ref="A6:I6"/>
    <mergeCell ref="A7:I7"/>
    <mergeCell ref="A8:I8"/>
    <mergeCell ref="A10:A11"/>
    <mergeCell ref="B10:B11"/>
    <mergeCell ref="C10:C11"/>
    <mergeCell ref="D10:D11"/>
    <mergeCell ref="E10:E11"/>
  </mergeCells>
  <printOptions horizontalCentered="1"/>
  <pageMargins left="0.11811023622047245" right="0.11811023622047245" top="0.39370078740157483" bottom="0.19685039370078741" header="0" footer="0"/>
  <pageSetup paperSize="9" scale="93" orientation="landscape" horizontalDpi="300" verticalDpi="300" r:id="rId1"/>
  <rowBreaks count="2" manualBreakCount="2">
    <brk id="19" max="8" man="1"/>
    <brk id="2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7"/>
  <sheetViews>
    <sheetView zoomScale="110" zoomScaleNormal="110" zoomScaleSheetLayoutView="110" workbookViewId="0">
      <selection sqref="A1:H17"/>
    </sheetView>
  </sheetViews>
  <sheetFormatPr defaultRowHeight="15" x14ac:dyDescent="0.25"/>
  <cols>
    <col min="1" max="1" width="6" style="65" customWidth="1"/>
    <col min="2" max="2" width="25" customWidth="1"/>
    <col min="3" max="3" width="17.7109375" customWidth="1"/>
    <col min="4" max="4" width="10" customWidth="1"/>
    <col min="5" max="5" width="10.5703125" customWidth="1"/>
    <col min="6" max="6" width="28.7109375" customWidth="1"/>
    <col min="7" max="7" width="14.85546875" customWidth="1"/>
    <col min="8" max="8" width="32.85546875" customWidth="1"/>
  </cols>
  <sheetData>
    <row r="1" spans="1:9" s="2" customFormat="1" ht="15.75" x14ac:dyDescent="0.25">
      <c r="A1" s="191" t="s">
        <v>16</v>
      </c>
      <c r="B1" s="191"/>
      <c r="C1" s="191"/>
      <c r="D1" s="191"/>
      <c r="E1" s="191"/>
      <c r="F1" s="191"/>
      <c r="G1" s="191"/>
      <c r="H1" s="191"/>
    </row>
    <row r="2" spans="1:9" s="2" customFormat="1" ht="15.75" x14ac:dyDescent="0.25">
      <c r="A2" s="171" t="s">
        <v>96</v>
      </c>
      <c r="B2" s="171"/>
      <c r="C2" s="171"/>
      <c r="D2" s="171"/>
      <c r="E2" s="171"/>
      <c r="F2" s="171"/>
      <c r="G2" s="171"/>
      <c r="H2" s="171"/>
      <c r="I2" s="23"/>
    </row>
    <row r="3" spans="1:9" s="148" customFormat="1" ht="15.75" x14ac:dyDescent="0.25">
      <c r="A3" s="188" t="s">
        <v>17</v>
      </c>
      <c r="B3" s="188"/>
      <c r="C3" s="188"/>
      <c r="D3" s="188"/>
      <c r="E3" s="188"/>
      <c r="F3" s="188"/>
      <c r="G3" s="188"/>
      <c r="H3" s="188"/>
    </row>
    <row r="4" spans="1:9" s="2" customFormat="1" ht="15.75" x14ac:dyDescent="0.25">
      <c r="A4" s="189" t="s">
        <v>18</v>
      </c>
      <c r="B4" s="189"/>
      <c r="C4" s="189"/>
      <c r="D4" s="189"/>
      <c r="E4" s="189"/>
      <c r="F4" s="189"/>
      <c r="G4" s="189"/>
      <c r="H4" s="189"/>
    </row>
    <row r="5" spans="1:9" s="2" customFormat="1" ht="13.5" customHeight="1" x14ac:dyDescent="0.25">
      <c r="A5" s="192" t="s">
        <v>28</v>
      </c>
      <c r="B5" s="193" t="s">
        <v>19</v>
      </c>
      <c r="C5" s="193" t="s">
        <v>20</v>
      </c>
      <c r="D5" s="193" t="s">
        <v>21</v>
      </c>
      <c r="E5" s="193"/>
      <c r="F5" s="193" t="s">
        <v>120</v>
      </c>
      <c r="G5" s="193" t="s">
        <v>22</v>
      </c>
      <c r="H5" s="193" t="s">
        <v>23</v>
      </c>
    </row>
    <row r="6" spans="1:9" s="2" customFormat="1" ht="27.75" customHeight="1" x14ac:dyDescent="0.25">
      <c r="A6" s="192"/>
      <c r="B6" s="193"/>
      <c r="C6" s="193"/>
      <c r="D6" s="33" t="s">
        <v>24</v>
      </c>
      <c r="E6" s="33" t="s">
        <v>25</v>
      </c>
      <c r="F6" s="193"/>
      <c r="G6" s="193"/>
      <c r="H6" s="193"/>
    </row>
    <row r="7" spans="1:9" s="2" customFormat="1" ht="15.75" x14ac:dyDescent="0.25">
      <c r="A7" s="61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</row>
    <row r="8" spans="1:9" s="2" customFormat="1" ht="20.25" customHeight="1" x14ac:dyDescent="0.25">
      <c r="A8" s="62"/>
      <c r="B8" s="190" t="s">
        <v>84</v>
      </c>
      <c r="C8" s="190"/>
      <c r="D8" s="190"/>
      <c r="E8" s="190"/>
      <c r="F8" s="190"/>
      <c r="G8" s="190"/>
      <c r="H8" s="190"/>
    </row>
    <row r="9" spans="1:9" s="2" customFormat="1" ht="382.5" customHeight="1" x14ac:dyDescent="0.25">
      <c r="A9" s="67">
        <v>1</v>
      </c>
      <c r="B9" s="68" t="s">
        <v>135</v>
      </c>
      <c r="C9" s="68" t="s">
        <v>100</v>
      </c>
      <c r="D9" s="69">
        <v>44927</v>
      </c>
      <c r="E9" s="70">
        <v>46022</v>
      </c>
      <c r="F9" s="68" t="s">
        <v>221</v>
      </c>
      <c r="G9" s="68" t="s">
        <v>136</v>
      </c>
      <c r="H9" s="68" t="s">
        <v>197</v>
      </c>
    </row>
    <row r="10" spans="1:9" s="2" customFormat="1" ht="258.75" customHeight="1" x14ac:dyDescent="0.25">
      <c r="A10" s="63" t="s">
        <v>186</v>
      </c>
      <c r="B10" s="35" t="s">
        <v>129</v>
      </c>
      <c r="C10" s="35" t="s">
        <v>100</v>
      </c>
      <c r="D10" s="60">
        <v>44927</v>
      </c>
      <c r="E10" s="60">
        <v>46022</v>
      </c>
      <c r="F10" s="35" t="s">
        <v>168</v>
      </c>
      <c r="G10" s="35" t="s">
        <v>112</v>
      </c>
      <c r="H10" s="35" t="s">
        <v>121</v>
      </c>
    </row>
    <row r="11" spans="1:9" s="2" customFormat="1" ht="15.75" x14ac:dyDescent="0.25">
      <c r="A11" s="63"/>
      <c r="B11" s="185" t="s">
        <v>87</v>
      </c>
      <c r="C11" s="186"/>
      <c r="D11" s="186"/>
      <c r="E11" s="186"/>
      <c r="F11" s="186"/>
      <c r="G11" s="186"/>
      <c r="H11" s="187"/>
    </row>
    <row r="12" spans="1:9" s="2" customFormat="1" ht="186" customHeight="1" x14ac:dyDescent="0.25">
      <c r="A12" s="71" t="s">
        <v>187</v>
      </c>
      <c r="B12" s="35" t="s">
        <v>243</v>
      </c>
      <c r="C12" s="35" t="s">
        <v>100</v>
      </c>
      <c r="D12" s="60">
        <v>44927</v>
      </c>
      <c r="E12" s="60">
        <v>45291</v>
      </c>
      <c r="F12" s="35" t="s">
        <v>244</v>
      </c>
      <c r="G12" s="35" t="s">
        <v>196</v>
      </c>
      <c r="H12" s="35" t="s">
        <v>245</v>
      </c>
      <c r="I12" s="45"/>
    </row>
    <row r="13" spans="1:9" ht="15.75" x14ac:dyDescent="0.25">
      <c r="A13" s="64"/>
      <c r="B13" s="183" t="s">
        <v>140</v>
      </c>
      <c r="C13" s="184"/>
      <c r="D13" s="184"/>
      <c r="E13" s="184"/>
      <c r="F13" s="184"/>
      <c r="G13" s="184"/>
      <c r="H13" s="184"/>
      <c r="I13" s="53"/>
    </row>
    <row r="14" spans="1:9" ht="142.5" customHeight="1" x14ac:dyDescent="0.25">
      <c r="A14" s="63" t="s">
        <v>178</v>
      </c>
      <c r="B14" s="35" t="s">
        <v>153</v>
      </c>
      <c r="C14" s="51" t="s">
        <v>148</v>
      </c>
      <c r="D14" s="150">
        <v>44927</v>
      </c>
      <c r="E14" s="150">
        <v>46022</v>
      </c>
      <c r="F14" s="52" t="s">
        <v>151</v>
      </c>
      <c r="G14" s="52" t="s">
        <v>152</v>
      </c>
      <c r="H14" s="59" t="s">
        <v>166</v>
      </c>
      <c r="I14" s="47"/>
    </row>
    <row r="15" spans="1:9" ht="15.75" x14ac:dyDescent="0.25">
      <c r="A15" s="64"/>
      <c r="B15" s="183" t="s">
        <v>198</v>
      </c>
      <c r="C15" s="184"/>
      <c r="D15" s="184"/>
      <c r="E15" s="184"/>
      <c r="F15" s="184"/>
      <c r="G15" s="184"/>
      <c r="H15" s="184"/>
      <c r="I15" s="53"/>
    </row>
    <row r="16" spans="1:9" ht="214.5" hidden="1" customHeight="1" x14ac:dyDescent="0.25">
      <c r="A16" s="63" t="s">
        <v>211</v>
      </c>
      <c r="B16" s="151" t="s">
        <v>214</v>
      </c>
      <c r="C16" s="152" t="s">
        <v>215</v>
      </c>
      <c r="D16" s="153">
        <v>44562</v>
      </c>
      <c r="E16" s="153">
        <v>45657</v>
      </c>
      <c r="F16" s="154" t="s">
        <v>216</v>
      </c>
      <c r="G16" s="154"/>
      <c r="H16" s="154" t="s">
        <v>217</v>
      </c>
      <c r="I16" s="47"/>
    </row>
    <row r="17" spans="1:8" ht="102" x14ac:dyDescent="0.25">
      <c r="A17" s="97" t="s">
        <v>220</v>
      </c>
      <c r="B17" s="155" t="s">
        <v>255</v>
      </c>
      <c r="C17" s="152" t="s">
        <v>219</v>
      </c>
      <c r="D17" s="153">
        <v>44927</v>
      </c>
      <c r="E17" s="153">
        <v>46022</v>
      </c>
      <c r="F17" s="156" t="s">
        <v>246</v>
      </c>
      <c r="G17" s="156" t="s">
        <v>218</v>
      </c>
      <c r="H17" s="156" t="s">
        <v>256</v>
      </c>
    </row>
  </sheetData>
  <mergeCells count="15">
    <mergeCell ref="A1:H1"/>
    <mergeCell ref="A2:H2"/>
    <mergeCell ref="A5:A6"/>
    <mergeCell ref="B5:B6"/>
    <mergeCell ref="C5:C6"/>
    <mergeCell ref="D5:E5"/>
    <mergeCell ref="F5:F6"/>
    <mergeCell ref="G5:G6"/>
    <mergeCell ref="H5:H6"/>
    <mergeCell ref="B15:H15"/>
    <mergeCell ref="B11:H11"/>
    <mergeCell ref="A3:H3"/>
    <mergeCell ref="A4:H4"/>
    <mergeCell ref="B8:H8"/>
    <mergeCell ref="B13:H13"/>
  </mergeCells>
  <pageMargins left="0.11811023622047245" right="0.11811023622047245" top="0.39370078740157483" bottom="0.19685039370078741" header="0" footer="0"/>
  <pageSetup paperSize="9" scale="99" orientation="landscape" horizontalDpi="300" verticalDpi="300" r:id="rId1"/>
  <rowBreaks count="1" manualBreakCount="1">
    <brk id="9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topLeftCell="A12" zoomScaleSheetLayoutView="110" workbookViewId="0">
      <selection activeCell="E16" sqref="E16"/>
    </sheetView>
  </sheetViews>
  <sheetFormatPr defaultRowHeight="15" x14ac:dyDescent="0.25"/>
  <cols>
    <col min="2" max="2" width="36.7109375" customWidth="1"/>
    <col min="3" max="3" width="45.85546875" customWidth="1"/>
    <col min="4" max="4" width="21.5703125" customWidth="1"/>
    <col min="5" max="5" width="23.28515625" customWidth="1"/>
  </cols>
  <sheetData>
    <row r="1" spans="1:8" ht="15.75" x14ac:dyDescent="0.25">
      <c r="A1" s="191" t="s">
        <v>29</v>
      </c>
      <c r="B1" s="191"/>
      <c r="C1" s="191"/>
      <c r="D1" s="191"/>
      <c r="E1" s="191"/>
    </row>
    <row r="2" spans="1:8" ht="15.75" x14ac:dyDescent="0.25">
      <c r="A2" s="171" t="s">
        <v>96</v>
      </c>
      <c r="B2" s="171"/>
      <c r="C2" s="171"/>
      <c r="D2" s="171"/>
      <c r="E2" s="171"/>
      <c r="F2" s="23"/>
      <c r="G2" s="23"/>
      <c r="H2" s="23"/>
    </row>
    <row r="3" spans="1:8" ht="15.75" x14ac:dyDescent="0.25">
      <c r="A3" s="171"/>
      <c r="B3" s="171"/>
      <c r="C3" s="171"/>
      <c r="D3" s="171"/>
      <c r="E3" s="171"/>
      <c r="F3" s="23"/>
      <c r="G3" s="23"/>
      <c r="H3" s="23"/>
    </row>
    <row r="4" spans="1:8" ht="15.75" x14ac:dyDescent="0.25">
      <c r="A4" s="189" t="s">
        <v>17</v>
      </c>
      <c r="B4" s="189"/>
      <c r="C4" s="189"/>
      <c r="D4" s="189"/>
      <c r="E4" s="189"/>
    </row>
    <row r="5" spans="1:8" ht="15.75" x14ac:dyDescent="0.25">
      <c r="A5" s="189" t="s">
        <v>30</v>
      </c>
      <c r="B5" s="189"/>
      <c r="C5" s="189"/>
      <c r="D5" s="189"/>
      <c r="E5" s="189"/>
    </row>
    <row r="6" spans="1:8" ht="15.75" x14ac:dyDescent="0.25">
      <c r="A6" s="194" t="s">
        <v>125</v>
      </c>
      <c r="B6" s="194"/>
      <c r="C6" s="194"/>
      <c r="D6" s="194"/>
      <c r="E6" s="194"/>
    </row>
    <row r="7" spans="1:8" ht="15.75" x14ac:dyDescent="0.25">
      <c r="A7" s="8"/>
      <c r="B7" s="2"/>
      <c r="C7" s="2"/>
      <c r="D7" s="2"/>
      <c r="E7" s="2"/>
    </row>
    <row r="8" spans="1:8" ht="15.75" x14ac:dyDescent="0.25">
      <c r="A8" s="8"/>
      <c r="B8" s="2"/>
      <c r="C8" s="2"/>
      <c r="D8" s="2"/>
      <c r="E8" s="2"/>
    </row>
    <row r="9" spans="1:8" ht="49.5" customHeight="1" x14ac:dyDescent="0.25">
      <c r="A9" s="4" t="s">
        <v>35</v>
      </c>
      <c r="B9" s="4" t="s">
        <v>32</v>
      </c>
      <c r="C9" s="4" t="s">
        <v>33</v>
      </c>
      <c r="D9" s="4" t="s">
        <v>31</v>
      </c>
      <c r="E9" s="4" t="s">
        <v>34</v>
      </c>
    </row>
    <row r="10" spans="1:8" ht="15.75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</row>
    <row r="11" spans="1:8" ht="66.75" customHeight="1" x14ac:dyDescent="0.25">
      <c r="A11" s="18">
        <v>1</v>
      </c>
      <c r="B11" s="31" t="s">
        <v>130</v>
      </c>
      <c r="C11" s="18" t="s">
        <v>98</v>
      </c>
      <c r="D11" s="22" t="s">
        <v>97</v>
      </c>
      <c r="E11" s="31" t="s">
        <v>247</v>
      </c>
    </row>
    <row r="12" spans="1:8" ht="67.5" customHeight="1" x14ac:dyDescent="0.25">
      <c r="A12" s="19">
        <v>2</v>
      </c>
      <c r="B12" s="19" t="s">
        <v>131</v>
      </c>
      <c r="C12" s="19" t="s">
        <v>99</v>
      </c>
      <c r="D12" s="19" t="s">
        <v>100</v>
      </c>
      <c r="E12" s="19" t="s">
        <v>248</v>
      </c>
    </row>
    <row r="13" spans="1:8" ht="188.25" customHeight="1" x14ac:dyDescent="0.25">
      <c r="A13" s="31">
        <v>3</v>
      </c>
      <c r="B13" s="22" t="s">
        <v>159</v>
      </c>
      <c r="C13" s="31" t="s">
        <v>160</v>
      </c>
      <c r="D13" s="31" t="s">
        <v>100</v>
      </c>
      <c r="E13" s="31" t="s">
        <v>249</v>
      </c>
    </row>
    <row r="14" spans="1:8" ht="112.5" customHeight="1" x14ac:dyDescent="0.25">
      <c r="A14" s="19">
        <v>4</v>
      </c>
      <c r="B14" s="22" t="s">
        <v>161</v>
      </c>
      <c r="C14" s="31" t="s">
        <v>162</v>
      </c>
      <c r="D14" s="31" t="s">
        <v>100</v>
      </c>
      <c r="E14" s="31" t="s">
        <v>250</v>
      </c>
    </row>
    <row r="15" spans="1:8" ht="15.75" x14ac:dyDescent="0.25">
      <c r="A15" s="56"/>
      <c r="B15" s="57"/>
      <c r="C15" s="47"/>
      <c r="D15" s="47"/>
      <c r="E15" s="47"/>
    </row>
    <row r="16" spans="1:8" x14ac:dyDescent="0.25">
      <c r="A16" s="47"/>
      <c r="B16" s="47"/>
      <c r="C16" s="47"/>
      <c r="D16" s="47"/>
      <c r="E16" s="47"/>
    </row>
  </sheetData>
  <mergeCells count="6">
    <mergeCell ref="A4:E4"/>
    <mergeCell ref="A5:E5"/>
    <mergeCell ref="A6:E6"/>
    <mergeCell ref="A1:E1"/>
    <mergeCell ref="A2:E2"/>
    <mergeCell ref="A3:E3"/>
  </mergeCells>
  <pageMargins left="0.70866141732283472" right="0" top="0.74803149606299213" bottom="0.74803149606299213" header="0" footer="0"/>
  <pageSetup paperSize="9" scale="96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2"/>
  <sheetViews>
    <sheetView topLeftCell="A10" zoomScaleSheetLayoutView="120" workbookViewId="0">
      <selection activeCell="D28" sqref="D28"/>
    </sheetView>
  </sheetViews>
  <sheetFormatPr defaultColWidth="13.85546875" defaultRowHeight="15.75" x14ac:dyDescent="0.25"/>
  <cols>
    <col min="1" max="1" width="6.5703125" style="2" customWidth="1"/>
    <col min="2" max="2" width="38.85546875" style="2" customWidth="1"/>
    <col min="3" max="16384" width="13.85546875" style="2"/>
  </cols>
  <sheetData>
    <row r="1" spans="1:8" x14ac:dyDescent="0.25">
      <c r="A1" s="191" t="s">
        <v>36</v>
      </c>
      <c r="B1" s="191"/>
      <c r="C1" s="191"/>
      <c r="D1" s="191"/>
      <c r="E1" s="191"/>
      <c r="F1" s="191"/>
      <c r="G1" s="191"/>
      <c r="H1" s="191"/>
    </row>
    <row r="2" spans="1:8" x14ac:dyDescent="0.25">
      <c r="A2" s="191" t="s">
        <v>96</v>
      </c>
      <c r="B2" s="191"/>
      <c r="C2" s="191"/>
      <c r="D2" s="191"/>
      <c r="E2" s="191"/>
      <c r="F2" s="191"/>
      <c r="G2" s="191"/>
      <c r="H2" s="191"/>
    </row>
    <row r="3" spans="1:8" x14ac:dyDescent="0.25">
      <c r="A3" s="191"/>
      <c r="B3" s="191"/>
      <c r="C3" s="191"/>
      <c r="D3" s="191"/>
      <c r="E3" s="191"/>
      <c r="F3" s="191"/>
      <c r="G3" s="191"/>
      <c r="H3" s="191"/>
    </row>
    <row r="4" spans="1:8" x14ac:dyDescent="0.25">
      <c r="A4" s="189" t="s">
        <v>37</v>
      </c>
      <c r="B4" s="189"/>
      <c r="C4" s="189"/>
      <c r="D4" s="189"/>
      <c r="E4" s="189"/>
      <c r="F4" s="189"/>
      <c r="G4" s="189"/>
      <c r="H4" s="189"/>
    </row>
    <row r="5" spans="1:8" x14ac:dyDescent="0.25">
      <c r="A5" s="189" t="s">
        <v>38</v>
      </c>
      <c r="B5" s="189"/>
      <c r="C5" s="189"/>
      <c r="D5" s="189"/>
      <c r="E5" s="189"/>
      <c r="F5" s="189"/>
      <c r="G5" s="189"/>
      <c r="H5" s="189"/>
    </row>
    <row r="6" spans="1:8" x14ac:dyDescent="0.25">
      <c r="A6" s="189" t="s">
        <v>39</v>
      </c>
      <c r="B6" s="189"/>
      <c r="C6" s="189"/>
      <c r="D6" s="189"/>
      <c r="E6" s="189"/>
      <c r="F6" s="189"/>
      <c r="G6" s="189"/>
      <c r="H6" s="189"/>
    </row>
    <row r="7" spans="1:8" x14ac:dyDescent="0.25">
      <c r="A7" s="3"/>
    </row>
    <row r="8" spans="1:8" x14ac:dyDescent="0.25">
      <c r="A8" s="11" t="s">
        <v>40</v>
      </c>
    </row>
    <row r="9" spans="1:8" ht="35.25" customHeight="1" x14ac:dyDescent="0.25">
      <c r="A9" s="195" t="s">
        <v>46</v>
      </c>
      <c r="B9" s="195" t="s">
        <v>41</v>
      </c>
      <c r="C9" s="195" t="s">
        <v>42</v>
      </c>
      <c r="D9" s="195"/>
      <c r="E9" s="195"/>
      <c r="F9" s="195" t="s">
        <v>43</v>
      </c>
      <c r="G9" s="195"/>
      <c r="H9" s="195"/>
    </row>
    <row r="10" spans="1:8" ht="47.25" x14ac:dyDescent="0.25">
      <c r="A10" s="195"/>
      <c r="B10" s="195"/>
      <c r="C10" s="4" t="s">
        <v>9</v>
      </c>
      <c r="D10" s="4" t="s">
        <v>10</v>
      </c>
      <c r="E10" s="4" t="s">
        <v>11</v>
      </c>
      <c r="F10" s="4" t="s">
        <v>9</v>
      </c>
      <c r="G10" s="4" t="s">
        <v>10</v>
      </c>
      <c r="H10" s="4" t="s">
        <v>11</v>
      </c>
    </row>
    <row r="11" spans="1:8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</row>
    <row r="12" spans="1:8" ht="31.5" x14ac:dyDescent="0.25">
      <c r="A12" s="4">
        <v>1</v>
      </c>
      <c r="B12" s="6" t="s">
        <v>44</v>
      </c>
      <c r="C12" s="198"/>
      <c r="D12" s="198"/>
      <c r="E12" s="198"/>
      <c r="F12" s="198"/>
      <c r="G12" s="198"/>
      <c r="H12" s="198"/>
    </row>
    <row r="13" spans="1:8" x14ac:dyDescent="0.25">
      <c r="A13" s="4">
        <v>2</v>
      </c>
      <c r="B13" s="6" t="s">
        <v>45</v>
      </c>
      <c r="C13" s="198"/>
      <c r="D13" s="198"/>
      <c r="E13" s="198"/>
      <c r="F13" s="198"/>
      <c r="G13" s="198"/>
      <c r="H13" s="198"/>
    </row>
    <row r="14" spans="1:8" x14ac:dyDescent="0.25">
      <c r="A14" s="4">
        <v>3</v>
      </c>
      <c r="B14" s="6" t="s">
        <v>14</v>
      </c>
      <c r="C14" s="17"/>
      <c r="D14" s="17"/>
      <c r="E14" s="17"/>
      <c r="F14" s="17"/>
      <c r="G14" s="17"/>
      <c r="H14" s="17"/>
    </row>
    <row r="15" spans="1:8" x14ac:dyDescent="0.25">
      <c r="A15" s="4">
        <v>4</v>
      </c>
      <c r="B15" s="6" t="s">
        <v>26</v>
      </c>
      <c r="C15" s="17"/>
      <c r="D15" s="17"/>
      <c r="E15" s="17"/>
      <c r="F15" s="17"/>
      <c r="G15" s="17"/>
      <c r="H15" s="17"/>
    </row>
    <row r="16" spans="1:8" x14ac:dyDescent="0.25">
      <c r="A16" s="4">
        <v>5</v>
      </c>
      <c r="B16" s="6" t="s">
        <v>27</v>
      </c>
      <c r="C16" s="17"/>
      <c r="D16" s="17"/>
      <c r="E16" s="17"/>
      <c r="F16" s="17"/>
      <c r="G16" s="17"/>
      <c r="H16" s="17"/>
    </row>
    <row r="17" spans="1:8" x14ac:dyDescent="0.25">
      <c r="A17" s="4">
        <v>6</v>
      </c>
      <c r="B17" s="10" t="s">
        <v>13</v>
      </c>
      <c r="C17" s="17"/>
      <c r="D17" s="17"/>
      <c r="E17" s="17"/>
      <c r="F17" s="17"/>
      <c r="G17" s="17"/>
      <c r="H17" s="17"/>
    </row>
    <row r="18" spans="1:8" ht="31.5" x14ac:dyDescent="0.25">
      <c r="A18" s="4">
        <v>7</v>
      </c>
      <c r="B18" s="10" t="s">
        <v>15</v>
      </c>
      <c r="C18" s="17"/>
      <c r="D18" s="17"/>
      <c r="E18" s="17"/>
      <c r="F18" s="17"/>
      <c r="G18" s="17"/>
      <c r="H18" s="17"/>
    </row>
    <row r="19" spans="1:8" x14ac:dyDescent="0.25">
      <c r="A19" s="4" t="s">
        <v>47</v>
      </c>
      <c r="B19" s="10" t="s">
        <v>13</v>
      </c>
      <c r="C19" s="9"/>
      <c r="D19" s="9"/>
      <c r="E19" s="9"/>
      <c r="F19" s="9"/>
      <c r="G19" s="9"/>
      <c r="H19" s="9"/>
    </row>
    <row r="20" spans="1:8" ht="15.75" customHeight="1" x14ac:dyDescent="0.25">
      <c r="A20" s="196" t="s">
        <v>251</v>
      </c>
      <c r="B20" s="196"/>
      <c r="C20" s="196"/>
      <c r="D20" s="196"/>
      <c r="E20" s="196"/>
      <c r="F20" s="196"/>
      <c r="G20" s="196"/>
      <c r="H20" s="196"/>
    </row>
    <row r="21" spans="1:8" x14ac:dyDescent="0.25">
      <c r="A21" s="197"/>
      <c r="B21" s="197"/>
      <c r="C21" s="197"/>
      <c r="D21" s="197"/>
      <c r="E21" s="197"/>
      <c r="F21" s="197"/>
      <c r="G21" s="197"/>
      <c r="H21" s="197"/>
    </row>
    <row r="22" spans="1:8" x14ac:dyDescent="0.25">
      <c r="A22" s="197"/>
      <c r="B22" s="197"/>
      <c r="C22" s="197"/>
      <c r="D22" s="197"/>
      <c r="E22" s="197"/>
      <c r="F22" s="197"/>
      <c r="G22" s="197"/>
      <c r="H22" s="197"/>
    </row>
  </sheetData>
  <mergeCells count="13">
    <mergeCell ref="A20:H22"/>
    <mergeCell ref="C13:H13"/>
    <mergeCell ref="A4:H4"/>
    <mergeCell ref="A5:H5"/>
    <mergeCell ref="A6:H6"/>
    <mergeCell ref="C12:H12"/>
    <mergeCell ref="A1:H1"/>
    <mergeCell ref="A2:H2"/>
    <mergeCell ref="A3:H3"/>
    <mergeCell ref="A9:A10"/>
    <mergeCell ref="B9:B10"/>
    <mergeCell ref="C9:E9"/>
    <mergeCell ref="F9:H9"/>
  </mergeCells>
  <pageMargins left="0.70866141732283472" right="0.70866141732283472" top="0.74803149606299213" bottom="0.74803149606299213" header="0" footer="0"/>
  <pageSetup paperSize="9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M73"/>
  <sheetViews>
    <sheetView tabSelected="1" zoomScale="75" zoomScaleNormal="75" zoomScaleSheetLayoutView="80" workbookViewId="0">
      <selection activeCell="A7" sqref="A7:L7"/>
    </sheetView>
  </sheetViews>
  <sheetFormatPr defaultColWidth="13.85546875" defaultRowHeight="15.75" x14ac:dyDescent="0.25"/>
  <cols>
    <col min="1" max="1" width="6.5703125" style="124" customWidth="1"/>
    <col min="2" max="2" width="22.7109375" style="72" customWidth="1"/>
    <col min="3" max="3" width="32.7109375" style="72" customWidth="1"/>
    <col min="4" max="4" width="29.28515625" style="72" customWidth="1"/>
    <col min="5" max="5" width="6.42578125" style="72" customWidth="1"/>
    <col min="6" max="6" width="7.42578125" style="72" customWidth="1"/>
    <col min="7" max="7" width="13.28515625" style="72" customWidth="1"/>
    <col min="8" max="8" width="7.140625" style="72" customWidth="1"/>
    <col min="9" max="9" width="16.85546875" style="141" bestFit="1" customWidth="1"/>
    <col min="10" max="10" width="14.28515625" style="124" bestFit="1" customWidth="1"/>
    <col min="11" max="11" width="14.5703125" style="124" customWidth="1"/>
    <col min="12" max="12" width="16.85546875" style="90" bestFit="1" customWidth="1"/>
    <col min="13" max="13" width="14.42578125" style="72" bestFit="1" customWidth="1"/>
    <col min="14" max="16384" width="13.85546875" style="72"/>
  </cols>
  <sheetData>
    <row r="1" spans="1:13" x14ac:dyDescent="0.25">
      <c r="A1" s="162"/>
      <c r="I1" s="162"/>
      <c r="J1" s="72"/>
      <c r="K1" s="171" t="s">
        <v>227</v>
      </c>
      <c r="L1" s="171"/>
    </row>
    <row r="2" spans="1:13" x14ac:dyDescent="0.25">
      <c r="A2" s="162"/>
      <c r="I2" s="162"/>
      <c r="J2" s="218" t="s">
        <v>265</v>
      </c>
      <c r="K2" s="218"/>
      <c r="L2" s="218"/>
    </row>
    <row r="3" spans="1:13" x14ac:dyDescent="0.25">
      <c r="A3" s="171" t="s">
        <v>48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</row>
    <row r="4" spans="1:13" x14ac:dyDescent="0.25">
      <c r="A4" s="171" t="s">
        <v>96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</row>
    <row r="5" spans="1:13" x14ac:dyDescent="0.25">
      <c r="B5" s="123"/>
      <c r="C5" s="123"/>
      <c r="D5" s="123"/>
      <c r="E5" s="123"/>
      <c r="F5" s="123"/>
      <c r="G5" s="123"/>
      <c r="H5" s="123"/>
    </row>
    <row r="6" spans="1:13" x14ac:dyDescent="0.25">
      <c r="A6" s="172" t="s">
        <v>49</v>
      </c>
      <c r="B6" s="172"/>
      <c r="C6" s="172"/>
      <c r="D6" s="172"/>
      <c r="E6" s="172"/>
      <c r="F6" s="172"/>
      <c r="G6" s="172"/>
      <c r="H6" s="172"/>
      <c r="I6" s="172"/>
      <c r="J6" s="172"/>
      <c r="K6" s="172"/>
      <c r="L6" s="172"/>
    </row>
    <row r="7" spans="1:13" x14ac:dyDescent="0.25">
      <c r="A7" s="172" t="s">
        <v>50</v>
      </c>
      <c r="B7" s="172"/>
      <c r="C7" s="172"/>
      <c r="D7" s="172"/>
      <c r="E7" s="172"/>
      <c r="F7" s="172"/>
      <c r="G7" s="172"/>
      <c r="H7" s="172"/>
      <c r="I7" s="172"/>
      <c r="J7" s="172"/>
      <c r="K7" s="172"/>
      <c r="L7" s="172"/>
    </row>
    <row r="8" spans="1:13" ht="19.5" x14ac:dyDescent="0.3">
      <c r="A8" s="241"/>
      <c r="B8" s="241"/>
      <c r="C8" s="241"/>
      <c r="D8" s="241"/>
      <c r="E8" s="241"/>
      <c r="F8" s="241"/>
      <c r="G8" s="241"/>
      <c r="H8" s="241"/>
      <c r="I8" s="88"/>
      <c r="J8" s="88"/>
      <c r="K8" s="88"/>
      <c r="L8" s="91"/>
    </row>
    <row r="9" spans="1:13" ht="15.75" customHeight="1" x14ac:dyDescent="0.25">
      <c r="A9" s="216" t="s">
        <v>40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</row>
    <row r="10" spans="1:13" ht="43.5" customHeight="1" x14ac:dyDescent="0.25">
      <c r="A10" s="209" t="s">
        <v>46</v>
      </c>
      <c r="B10" s="209" t="s">
        <v>51</v>
      </c>
      <c r="C10" s="223" t="s">
        <v>52</v>
      </c>
      <c r="D10" s="209" t="s">
        <v>53</v>
      </c>
      <c r="E10" s="242" t="s">
        <v>209</v>
      </c>
      <c r="F10" s="242"/>
      <c r="G10" s="242"/>
      <c r="H10" s="242"/>
      <c r="I10" s="213" t="s">
        <v>188</v>
      </c>
      <c r="J10" s="213"/>
      <c r="K10" s="213"/>
      <c r="L10" s="214"/>
    </row>
    <row r="11" spans="1:13" ht="78.75" customHeight="1" x14ac:dyDescent="0.25">
      <c r="A11" s="209"/>
      <c r="B11" s="209"/>
      <c r="C11" s="223"/>
      <c r="D11" s="209"/>
      <c r="E11" s="127" t="s">
        <v>54</v>
      </c>
      <c r="F11" s="127" t="s">
        <v>55</v>
      </c>
      <c r="G11" s="127" t="s">
        <v>56</v>
      </c>
      <c r="H11" s="127" t="s">
        <v>57</v>
      </c>
      <c r="I11" s="89" t="s">
        <v>258</v>
      </c>
      <c r="J11" s="89" t="s">
        <v>259</v>
      </c>
      <c r="K11" s="89" t="s">
        <v>260</v>
      </c>
      <c r="L11" s="128" t="s">
        <v>261</v>
      </c>
    </row>
    <row r="12" spans="1:13" x14ac:dyDescent="0.25">
      <c r="A12" s="127">
        <v>1</v>
      </c>
      <c r="B12" s="127">
        <v>2</v>
      </c>
      <c r="C12" s="127">
        <v>3</v>
      </c>
      <c r="D12" s="127">
        <v>4</v>
      </c>
      <c r="E12" s="127">
        <v>5</v>
      </c>
      <c r="F12" s="127">
        <v>6</v>
      </c>
      <c r="G12" s="127">
        <v>7</v>
      </c>
      <c r="H12" s="127">
        <v>8</v>
      </c>
      <c r="I12" s="142">
        <v>11</v>
      </c>
      <c r="J12" s="127">
        <v>12</v>
      </c>
      <c r="K12" s="127">
        <v>13</v>
      </c>
      <c r="L12" s="92">
        <v>14</v>
      </c>
    </row>
    <row r="13" spans="1:13" ht="31.5" x14ac:dyDescent="0.25">
      <c r="A13" s="239">
        <v>1</v>
      </c>
      <c r="B13" s="240" t="s">
        <v>115</v>
      </c>
      <c r="C13" s="240" t="s">
        <v>257</v>
      </c>
      <c r="D13" s="129" t="s">
        <v>104</v>
      </c>
      <c r="E13" s="125" t="s">
        <v>108</v>
      </c>
      <c r="F13" s="125" t="s">
        <v>108</v>
      </c>
      <c r="G13" s="125" t="s">
        <v>108</v>
      </c>
      <c r="H13" s="125" t="s">
        <v>108</v>
      </c>
      <c r="I13" s="119">
        <f t="shared" ref="I13:L14" si="0">I15+I24+I40+I45</f>
        <v>41053.772039999996</v>
      </c>
      <c r="J13" s="119">
        <f t="shared" si="0"/>
        <v>26414.457680000003</v>
      </c>
      <c r="K13" s="119">
        <f t="shared" si="0"/>
        <v>26468.681890000003</v>
      </c>
      <c r="L13" s="119">
        <f t="shared" si="0"/>
        <v>93936.91161000001</v>
      </c>
      <c r="M13" s="131"/>
    </row>
    <row r="14" spans="1:13" ht="73.5" customHeight="1" x14ac:dyDescent="0.25">
      <c r="A14" s="239"/>
      <c r="B14" s="240"/>
      <c r="C14" s="240"/>
      <c r="D14" s="129" t="s">
        <v>105</v>
      </c>
      <c r="E14" s="125" t="s">
        <v>108</v>
      </c>
      <c r="F14" s="125" t="s">
        <v>108</v>
      </c>
      <c r="G14" s="125" t="s">
        <v>108</v>
      </c>
      <c r="H14" s="125" t="s">
        <v>108</v>
      </c>
      <c r="I14" s="83">
        <f t="shared" si="0"/>
        <v>41053.772039999996</v>
      </c>
      <c r="J14" s="83">
        <f t="shared" si="0"/>
        <v>26414.457680000003</v>
      </c>
      <c r="K14" s="83">
        <f t="shared" si="0"/>
        <v>26468.681890000003</v>
      </c>
      <c r="L14" s="83">
        <f t="shared" si="0"/>
        <v>93936.91161000001</v>
      </c>
      <c r="M14" s="131"/>
    </row>
    <row r="15" spans="1:13" ht="31.5" x14ac:dyDescent="0.25">
      <c r="A15" s="239">
        <v>2</v>
      </c>
      <c r="B15" s="240" t="s">
        <v>113</v>
      </c>
      <c r="C15" s="240" t="s">
        <v>114</v>
      </c>
      <c r="D15" s="129" t="s">
        <v>104</v>
      </c>
      <c r="E15" s="125" t="s">
        <v>108</v>
      </c>
      <c r="F15" s="125" t="s">
        <v>108</v>
      </c>
      <c r="G15" s="125" t="s">
        <v>108</v>
      </c>
      <c r="H15" s="125" t="s">
        <v>108</v>
      </c>
      <c r="I15" s="119">
        <f>I16</f>
        <v>4596.5</v>
      </c>
      <c r="J15" s="119">
        <f>+J17+J20</f>
        <v>0</v>
      </c>
      <c r="K15" s="119">
        <f>+K17+K20</f>
        <v>0</v>
      </c>
      <c r="L15" s="120">
        <f t="shared" ref="L15:L44" si="1">I15+J15+K15</f>
        <v>4596.5</v>
      </c>
    </row>
    <row r="16" spans="1:13" ht="47.25" customHeight="1" x14ac:dyDescent="0.25">
      <c r="A16" s="239"/>
      <c r="B16" s="240"/>
      <c r="C16" s="240"/>
      <c r="D16" s="129" t="s">
        <v>105</v>
      </c>
      <c r="E16" s="125" t="s">
        <v>108</v>
      </c>
      <c r="F16" s="125" t="s">
        <v>108</v>
      </c>
      <c r="G16" s="125" t="s">
        <v>108</v>
      </c>
      <c r="H16" s="125" t="s">
        <v>108</v>
      </c>
      <c r="I16" s="83">
        <f>I18+I19</f>
        <v>4596.5</v>
      </c>
      <c r="J16" s="83">
        <f>J18+J19+J21+J22+J23</f>
        <v>0</v>
      </c>
      <c r="K16" s="83">
        <f>K18+K19+K21+K22+K23</f>
        <v>0</v>
      </c>
      <c r="L16" s="83">
        <f>L18+L19+L21+L22+L23</f>
        <v>4596.5</v>
      </c>
    </row>
    <row r="17" spans="1:12" ht="39.75" customHeight="1" x14ac:dyDescent="0.25">
      <c r="A17" s="226">
        <v>3</v>
      </c>
      <c r="B17" s="230" t="s">
        <v>116</v>
      </c>
      <c r="C17" s="230" t="s">
        <v>263</v>
      </c>
      <c r="D17" s="82" t="s">
        <v>104</v>
      </c>
      <c r="E17" s="125" t="s">
        <v>108</v>
      </c>
      <c r="F17" s="73" t="s">
        <v>108</v>
      </c>
      <c r="G17" s="125" t="s">
        <v>108</v>
      </c>
      <c r="H17" s="125" t="s">
        <v>108</v>
      </c>
      <c r="I17" s="83">
        <f>I18+I19</f>
        <v>4596.5</v>
      </c>
      <c r="J17" s="83">
        <f>J18+J19</f>
        <v>0</v>
      </c>
      <c r="K17" s="83">
        <f>K18+K19</f>
        <v>0</v>
      </c>
      <c r="L17" s="83">
        <f>L18+L19</f>
        <v>4596.5</v>
      </c>
    </row>
    <row r="18" spans="1:12" ht="39.75" customHeight="1" x14ac:dyDescent="0.25">
      <c r="A18" s="227"/>
      <c r="B18" s="231"/>
      <c r="C18" s="231"/>
      <c r="D18" s="82" t="s">
        <v>105</v>
      </c>
      <c r="E18" s="128">
        <v>162</v>
      </c>
      <c r="F18" s="74" t="s">
        <v>128</v>
      </c>
      <c r="G18" s="128">
        <v>1010044420</v>
      </c>
      <c r="H18" s="128">
        <v>244</v>
      </c>
      <c r="I18" s="83">
        <v>200</v>
      </c>
      <c r="J18" s="83">
        <v>0</v>
      </c>
      <c r="K18" s="83">
        <v>0</v>
      </c>
      <c r="L18" s="93">
        <f t="shared" si="1"/>
        <v>200</v>
      </c>
    </row>
    <row r="19" spans="1:12" ht="94.5" customHeight="1" x14ac:dyDescent="0.25">
      <c r="A19" s="238"/>
      <c r="B19" s="232"/>
      <c r="C19" s="232"/>
      <c r="D19" s="82" t="s">
        <v>105</v>
      </c>
      <c r="E19" s="128">
        <v>162</v>
      </c>
      <c r="F19" s="74" t="s">
        <v>128</v>
      </c>
      <c r="G19" s="128" t="s">
        <v>230</v>
      </c>
      <c r="H19" s="128">
        <v>244</v>
      </c>
      <c r="I19" s="84">
        <v>4396.5</v>
      </c>
      <c r="J19" s="83">
        <v>0</v>
      </c>
      <c r="K19" s="83">
        <v>0</v>
      </c>
      <c r="L19" s="93">
        <f t="shared" si="1"/>
        <v>4396.5</v>
      </c>
    </row>
    <row r="20" spans="1:12" ht="36" customHeight="1" x14ac:dyDescent="0.25">
      <c r="A20" s="226">
        <v>4</v>
      </c>
      <c r="B20" s="230" t="s">
        <v>132</v>
      </c>
      <c r="C20" s="230" t="s">
        <v>126</v>
      </c>
      <c r="D20" s="160" t="s">
        <v>104</v>
      </c>
      <c r="E20" s="118" t="s">
        <v>108</v>
      </c>
      <c r="F20" s="118" t="s">
        <v>108</v>
      </c>
      <c r="G20" s="118" t="s">
        <v>108</v>
      </c>
      <c r="H20" s="118" t="s">
        <v>108</v>
      </c>
      <c r="I20" s="119">
        <f>I21+I22</f>
        <v>0</v>
      </c>
      <c r="J20" s="119">
        <v>0</v>
      </c>
      <c r="K20" s="119">
        <v>0</v>
      </c>
      <c r="L20" s="120">
        <f t="shared" si="1"/>
        <v>0</v>
      </c>
    </row>
    <row r="21" spans="1:12" ht="53.25" customHeight="1" x14ac:dyDescent="0.25">
      <c r="A21" s="227"/>
      <c r="B21" s="231"/>
      <c r="C21" s="233"/>
      <c r="D21" s="160" t="s">
        <v>105</v>
      </c>
      <c r="E21" s="128">
        <v>162</v>
      </c>
      <c r="F21" s="74" t="s">
        <v>169</v>
      </c>
      <c r="G21" s="98" t="s">
        <v>107</v>
      </c>
      <c r="H21" s="128">
        <v>244</v>
      </c>
      <c r="I21" s="83">
        <v>0</v>
      </c>
      <c r="J21" s="83">
        <v>0</v>
      </c>
      <c r="K21" s="83">
        <v>0</v>
      </c>
      <c r="L21" s="93">
        <f t="shared" si="1"/>
        <v>0</v>
      </c>
    </row>
    <row r="22" spans="1:12" ht="36" customHeight="1" x14ac:dyDescent="0.25">
      <c r="A22" s="228"/>
      <c r="B22" s="231"/>
      <c r="C22" s="233"/>
      <c r="D22" s="82" t="s">
        <v>105</v>
      </c>
      <c r="E22" s="128">
        <v>162</v>
      </c>
      <c r="F22" s="74" t="s">
        <v>170</v>
      </c>
      <c r="G22" s="98" t="s">
        <v>107</v>
      </c>
      <c r="H22" s="128">
        <v>244</v>
      </c>
      <c r="I22" s="83">
        <v>0</v>
      </c>
      <c r="J22" s="83">
        <v>0</v>
      </c>
      <c r="K22" s="83">
        <v>0</v>
      </c>
      <c r="L22" s="93">
        <f t="shared" si="1"/>
        <v>0</v>
      </c>
    </row>
    <row r="23" spans="1:12" ht="39" customHeight="1" x14ac:dyDescent="0.25">
      <c r="A23" s="229"/>
      <c r="B23" s="232"/>
      <c r="C23" s="234"/>
      <c r="D23" s="82" t="s">
        <v>105</v>
      </c>
      <c r="E23" s="128">
        <v>162</v>
      </c>
      <c r="F23" s="74" t="s">
        <v>170</v>
      </c>
      <c r="G23" s="128" t="s">
        <v>107</v>
      </c>
      <c r="H23" s="128">
        <v>244</v>
      </c>
      <c r="I23" s="83">
        <v>0</v>
      </c>
      <c r="J23" s="83">
        <v>0</v>
      </c>
      <c r="K23" s="83">
        <v>0</v>
      </c>
      <c r="L23" s="93">
        <f t="shared" si="1"/>
        <v>0</v>
      </c>
    </row>
    <row r="24" spans="1:12" ht="29.25" customHeight="1" x14ac:dyDescent="0.25">
      <c r="A24" s="226">
        <v>5</v>
      </c>
      <c r="B24" s="224" t="s">
        <v>117</v>
      </c>
      <c r="C24" s="224" t="s">
        <v>118</v>
      </c>
      <c r="D24" s="129" t="s">
        <v>104</v>
      </c>
      <c r="E24" s="125" t="s">
        <v>108</v>
      </c>
      <c r="F24" s="125" t="s">
        <v>108</v>
      </c>
      <c r="G24" s="125" t="s">
        <v>108</v>
      </c>
      <c r="H24" s="125" t="s">
        <v>108</v>
      </c>
      <c r="I24" s="119">
        <f>I26+I34</f>
        <v>2292</v>
      </c>
      <c r="J24" s="119">
        <f t="shared" ref="J24:K24" si="2">J25</f>
        <v>0</v>
      </c>
      <c r="K24" s="119">
        <f t="shared" si="2"/>
        <v>0</v>
      </c>
      <c r="L24" s="120">
        <f t="shared" si="1"/>
        <v>2292</v>
      </c>
    </row>
    <row r="25" spans="1:12" ht="52.5" customHeight="1" x14ac:dyDescent="0.25">
      <c r="A25" s="238"/>
      <c r="B25" s="225"/>
      <c r="C25" s="225"/>
      <c r="D25" s="129" t="s">
        <v>105</v>
      </c>
      <c r="E25" s="125" t="s">
        <v>108</v>
      </c>
      <c r="F25" s="125" t="s">
        <v>108</v>
      </c>
      <c r="G25" s="125" t="s">
        <v>108</v>
      </c>
      <c r="H25" s="125" t="s">
        <v>108</v>
      </c>
      <c r="I25" s="83">
        <f>I26+I33+I34</f>
        <v>2292</v>
      </c>
      <c r="J25" s="83">
        <f t="shared" ref="J25:L25" si="3">J27+J29+J30+J31+J33+J35+J36+J37+J38+J39</f>
        <v>0</v>
      </c>
      <c r="K25" s="83">
        <f t="shared" si="3"/>
        <v>0</v>
      </c>
      <c r="L25" s="83">
        <f t="shared" si="3"/>
        <v>2292</v>
      </c>
    </row>
    <row r="26" spans="1:12" ht="39.75" customHeight="1" x14ac:dyDescent="0.25">
      <c r="A26" s="226">
        <v>6</v>
      </c>
      <c r="B26" s="235" t="s">
        <v>189</v>
      </c>
      <c r="C26" s="235" t="s">
        <v>119</v>
      </c>
      <c r="D26" s="82" t="s">
        <v>104</v>
      </c>
      <c r="E26" s="125" t="s">
        <v>108</v>
      </c>
      <c r="F26" s="125" t="s">
        <v>108</v>
      </c>
      <c r="G26" s="125" t="s">
        <v>108</v>
      </c>
      <c r="H26" s="125" t="s">
        <v>108</v>
      </c>
      <c r="I26" s="83">
        <v>0</v>
      </c>
      <c r="J26" s="83">
        <f>J27+J29+J30</f>
        <v>0</v>
      </c>
      <c r="K26" s="83">
        <f>K27+K29+K30</f>
        <v>0</v>
      </c>
      <c r="L26" s="93">
        <f t="shared" si="1"/>
        <v>0</v>
      </c>
    </row>
    <row r="27" spans="1:12" ht="39.75" customHeight="1" x14ac:dyDescent="0.25">
      <c r="A27" s="258"/>
      <c r="B27" s="257"/>
      <c r="C27" s="257"/>
      <c r="D27" s="82" t="s">
        <v>105</v>
      </c>
      <c r="E27" s="74" t="s">
        <v>123</v>
      </c>
      <c r="F27" s="74" t="s">
        <v>124</v>
      </c>
      <c r="G27" s="74" t="s">
        <v>172</v>
      </c>
      <c r="H27" s="74" t="s">
        <v>106</v>
      </c>
      <c r="I27" s="83">
        <v>0</v>
      </c>
      <c r="J27" s="83">
        <v>0</v>
      </c>
      <c r="K27" s="83">
        <v>0</v>
      </c>
      <c r="L27" s="93">
        <v>0</v>
      </c>
    </row>
    <row r="28" spans="1:12" ht="39.75" customHeight="1" x14ac:dyDescent="0.25">
      <c r="A28" s="258"/>
      <c r="B28" s="257"/>
      <c r="C28" s="257"/>
      <c r="D28" s="82" t="s">
        <v>105</v>
      </c>
      <c r="E28" s="74" t="s">
        <v>123</v>
      </c>
      <c r="F28" s="74" t="s">
        <v>124</v>
      </c>
      <c r="G28" s="74" t="s">
        <v>171</v>
      </c>
      <c r="H28" s="74" t="s">
        <v>208</v>
      </c>
      <c r="I28" s="83">
        <v>0</v>
      </c>
      <c r="J28" s="83">
        <v>0</v>
      </c>
      <c r="K28" s="83">
        <v>0</v>
      </c>
      <c r="L28" s="93">
        <v>0</v>
      </c>
    </row>
    <row r="29" spans="1:12" ht="39.75" customHeight="1" x14ac:dyDescent="0.25">
      <c r="A29" s="258"/>
      <c r="B29" s="257"/>
      <c r="C29" s="257"/>
      <c r="D29" s="82" t="s">
        <v>105</v>
      </c>
      <c r="E29" s="74" t="s">
        <v>123</v>
      </c>
      <c r="F29" s="74" t="s">
        <v>124</v>
      </c>
      <c r="G29" s="74" t="s">
        <v>171</v>
      </c>
      <c r="H29" s="74" t="s">
        <v>106</v>
      </c>
      <c r="I29" s="83">
        <v>0</v>
      </c>
      <c r="J29" s="83">
        <v>0</v>
      </c>
      <c r="K29" s="83">
        <v>0</v>
      </c>
      <c r="L29" s="93">
        <f>I29+J29+K29</f>
        <v>0</v>
      </c>
    </row>
    <row r="30" spans="1:12" ht="39.75" customHeight="1" x14ac:dyDescent="0.25">
      <c r="A30" s="258"/>
      <c r="B30" s="257"/>
      <c r="C30" s="257"/>
      <c r="D30" s="82" t="s">
        <v>105</v>
      </c>
      <c r="E30" s="74" t="s">
        <v>123</v>
      </c>
      <c r="F30" s="74" t="s">
        <v>124</v>
      </c>
      <c r="G30" s="74" t="s">
        <v>173</v>
      </c>
      <c r="H30" s="74" t="s">
        <v>208</v>
      </c>
      <c r="I30" s="83">
        <v>0</v>
      </c>
      <c r="J30" s="83">
        <v>0</v>
      </c>
      <c r="K30" s="83">
        <v>0</v>
      </c>
      <c r="L30" s="93">
        <f t="shared" si="1"/>
        <v>0</v>
      </c>
    </row>
    <row r="31" spans="1:12" ht="39.75" customHeight="1" x14ac:dyDescent="0.25">
      <c r="A31" s="258"/>
      <c r="B31" s="257"/>
      <c r="C31" s="257"/>
      <c r="D31" s="82" t="s">
        <v>105</v>
      </c>
      <c r="E31" s="74" t="s">
        <v>123</v>
      </c>
      <c r="F31" s="74" t="s">
        <v>124</v>
      </c>
      <c r="G31" s="74" t="s">
        <v>173</v>
      </c>
      <c r="H31" s="74" t="s">
        <v>106</v>
      </c>
      <c r="I31" s="83">
        <v>0</v>
      </c>
      <c r="J31" s="83">
        <v>0</v>
      </c>
      <c r="K31" s="83">
        <v>0</v>
      </c>
      <c r="L31" s="93">
        <f t="shared" si="1"/>
        <v>0</v>
      </c>
    </row>
    <row r="32" spans="1:12" ht="39.75" customHeight="1" x14ac:dyDescent="0.25">
      <c r="A32" s="258"/>
      <c r="B32" s="257"/>
      <c r="C32" s="257"/>
      <c r="D32" s="82" t="s">
        <v>105</v>
      </c>
      <c r="E32" s="74" t="s">
        <v>123</v>
      </c>
      <c r="F32" s="74" t="s">
        <v>149</v>
      </c>
      <c r="G32" s="74" t="s">
        <v>173</v>
      </c>
      <c r="H32" s="74" t="s">
        <v>150</v>
      </c>
      <c r="I32" s="83">
        <v>0</v>
      </c>
      <c r="J32" s="83">
        <v>0</v>
      </c>
      <c r="K32" s="83">
        <v>0</v>
      </c>
      <c r="L32" s="93">
        <f t="shared" ref="L32" si="4">I32+J32+K32</f>
        <v>0</v>
      </c>
    </row>
    <row r="33" spans="1:12" s="147" customFormat="1" ht="97.5" customHeight="1" x14ac:dyDescent="0.25">
      <c r="A33" s="143"/>
      <c r="B33" s="144" t="s">
        <v>132</v>
      </c>
      <c r="C33" s="144" t="s">
        <v>237</v>
      </c>
      <c r="D33" s="145" t="s">
        <v>105</v>
      </c>
      <c r="E33" s="85" t="s">
        <v>123</v>
      </c>
      <c r="F33" s="85" t="s">
        <v>149</v>
      </c>
      <c r="G33" s="85" t="s">
        <v>235</v>
      </c>
      <c r="H33" s="85" t="s">
        <v>236</v>
      </c>
      <c r="I33" s="84">
        <v>0</v>
      </c>
      <c r="J33" s="84">
        <v>0</v>
      </c>
      <c r="K33" s="84">
        <v>0</v>
      </c>
      <c r="L33" s="146">
        <f t="shared" si="1"/>
        <v>0</v>
      </c>
    </row>
    <row r="34" spans="1:12" ht="39.75" customHeight="1" x14ac:dyDescent="0.25">
      <c r="A34" s="226">
        <v>7</v>
      </c>
      <c r="B34" s="235" t="s">
        <v>238</v>
      </c>
      <c r="C34" s="235" t="s">
        <v>205</v>
      </c>
      <c r="D34" s="82" t="s">
        <v>104</v>
      </c>
      <c r="E34" s="125" t="s">
        <v>108</v>
      </c>
      <c r="F34" s="125" t="s">
        <v>108</v>
      </c>
      <c r="G34" s="125" t="s">
        <v>108</v>
      </c>
      <c r="H34" s="125" t="s">
        <v>108</v>
      </c>
      <c r="I34" s="83">
        <f>I35+I36+I37+I38+I39</f>
        <v>2292</v>
      </c>
      <c r="J34" s="83">
        <f t="shared" ref="J34:K34" si="5">J35+J36+J39+J37+J38</f>
        <v>0</v>
      </c>
      <c r="K34" s="83">
        <f t="shared" si="5"/>
        <v>0</v>
      </c>
      <c r="L34" s="93">
        <f t="shared" si="1"/>
        <v>2292</v>
      </c>
    </row>
    <row r="35" spans="1:12" ht="39.75" customHeight="1" x14ac:dyDescent="0.25">
      <c r="A35" s="227"/>
      <c r="B35" s="236"/>
      <c r="C35" s="236"/>
      <c r="D35" s="82" t="s">
        <v>105</v>
      </c>
      <c r="E35" s="74" t="s">
        <v>123</v>
      </c>
      <c r="F35" s="74" t="s">
        <v>124</v>
      </c>
      <c r="G35" s="74" t="s">
        <v>206</v>
      </c>
      <c r="H35" s="74" t="s">
        <v>207</v>
      </c>
      <c r="I35" s="83">
        <v>0</v>
      </c>
      <c r="J35" s="83">
        <v>0</v>
      </c>
      <c r="K35" s="83">
        <v>0</v>
      </c>
      <c r="L35" s="93">
        <f t="shared" si="1"/>
        <v>0</v>
      </c>
    </row>
    <row r="36" spans="1:12" ht="39.75" customHeight="1" x14ac:dyDescent="0.25">
      <c r="A36" s="228"/>
      <c r="B36" s="231"/>
      <c r="C36" s="236"/>
      <c r="D36" s="82" t="s">
        <v>105</v>
      </c>
      <c r="E36" s="74" t="s">
        <v>123</v>
      </c>
      <c r="F36" s="74" t="s">
        <v>124</v>
      </c>
      <c r="G36" s="74" t="s">
        <v>206</v>
      </c>
      <c r="H36" s="74" t="s">
        <v>208</v>
      </c>
      <c r="I36" s="83">
        <v>2292</v>
      </c>
      <c r="J36" s="83">
        <v>0</v>
      </c>
      <c r="K36" s="83">
        <v>0</v>
      </c>
      <c r="L36" s="93">
        <f t="shared" si="1"/>
        <v>2292</v>
      </c>
    </row>
    <row r="37" spans="1:12" ht="39.75" customHeight="1" x14ac:dyDescent="0.25">
      <c r="A37" s="228"/>
      <c r="B37" s="231"/>
      <c r="C37" s="236"/>
      <c r="D37" s="82" t="s">
        <v>105</v>
      </c>
      <c r="E37" s="74" t="s">
        <v>123</v>
      </c>
      <c r="F37" s="74" t="s">
        <v>124</v>
      </c>
      <c r="G37" s="74" t="s">
        <v>206</v>
      </c>
      <c r="H37" s="85" t="s">
        <v>208</v>
      </c>
      <c r="I37" s="83">
        <v>0</v>
      </c>
      <c r="J37" s="83">
        <v>0</v>
      </c>
      <c r="K37" s="83">
        <v>0</v>
      </c>
      <c r="L37" s="93">
        <f t="shared" si="1"/>
        <v>0</v>
      </c>
    </row>
    <row r="38" spans="1:12" ht="39.75" customHeight="1" x14ac:dyDescent="0.25">
      <c r="A38" s="228"/>
      <c r="B38" s="231"/>
      <c r="C38" s="236"/>
      <c r="D38" s="82" t="s">
        <v>105</v>
      </c>
      <c r="E38" s="74" t="s">
        <v>123</v>
      </c>
      <c r="F38" s="74" t="s">
        <v>124</v>
      </c>
      <c r="G38" s="74" t="s">
        <v>206</v>
      </c>
      <c r="H38" s="85" t="s">
        <v>106</v>
      </c>
      <c r="I38" s="83">
        <v>0</v>
      </c>
      <c r="J38" s="83">
        <v>0</v>
      </c>
      <c r="K38" s="83">
        <v>0</v>
      </c>
      <c r="L38" s="93">
        <f t="shared" si="1"/>
        <v>0</v>
      </c>
    </row>
    <row r="39" spans="1:12" ht="59.25" customHeight="1" x14ac:dyDescent="0.25">
      <c r="A39" s="228"/>
      <c r="B39" s="231"/>
      <c r="C39" s="236"/>
      <c r="D39" s="82" t="s">
        <v>105</v>
      </c>
      <c r="E39" s="74" t="s">
        <v>123</v>
      </c>
      <c r="F39" s="74" t="s">
        <v>124</v>
      </c>
      <c r="G39" s="74" t="s">
        <v>206</v>
      </c>
      <c r="H39" s="85" t="s">
        <v>106</v>
      </c>
      <c r="I39" s="83">
        <v>0</v>
      </c>
      <c r="J39" s="83">
        <v>0</v>
      </c>
      <c r="K39" s="83">
        <v>0</v>
      </c>
      <c r="L39" s="93">
        <f t="shared" si="1"/>
        <v>0</v>
      </c>
    </row>
    <row r="40" spans="1:12" ht="43.5" customHeight="1" x14ac:dyDescent="0.25">
      <c r="A40" s="220">
        <v>8</v>
      </c>
      <c r="B40" s="253" t="s">
        <v>144</v>
      </c>
      <c r="C40" s="215" t="s">
        <v>145</v>
      </c>
      <c r="D40" s="129" t="s">
        <v>104</v>
      </c>
      <c r="E40" s="125" t="s">
        <v>108</v>
      </c>
      <c r="F40" s="125" t="s">
        <v>108</v>
      </c>
      <c r="G40" s="125" t="s">
        <v>108</v>
      </c>
      <c r="H40" s="125" t="s">
        <v>108</v>
      </c>
      <c r="I40" s="121">
        <f>I41</f>
        <v>2360.9966399999998</v>
      </c>
      <c r="J40" s="119">
        <f>J41</f>
        <v>2322.3576800000001</v>
      </c>
      <c r="K40" s="119">
        <f>K41</f>
        <v>2376.5818899999999</v>
      </c>
      <c r="L40" s="120">
        <f t="shared" si="1"/>
        <v>7059.9362099999998</v>
      </c>
    </row>
    <row r="41" spans="1:12" ht="48.75" customHeight="1" x14ac:dyDescent="0.25">
      <c r="A41" s="221"/>
      <c r="B41" s="254"/>
      <c r="C41" s="215"/>
      <c r="D41" s="129" t="s">
        <v>105</v>
      </c>
      <c r="E41" s="125" t="s">
        <v>108</v>
      </c>
      <c r="F41" s="125" t="s">
        <v>108</v>
      </c>
      <c r="G41" s="125" t="s">
        <v>108</v>
      </c>
      <c r="H41" s="125" t="s">
        <v>108</v>
      </c>
      <c r="I41" s="84">
        <f>I44+I42+I43</f>
        <v>2360.9966399999998</v>
      </c>
      <c r="J41" s="84">
        <f t="shared" ref="J41:L41" si="6">J44+J42+J43</f>
        <v>2322.3576800000001</v>
      </c>
      <c r="K41" s="84">
        <f t="shared" si="6"/>
        <v>2376.5818899999999</v>
      </c>
      <c r="L41" s="84">
        <f t="shared" si="6"/>
        <v>7059.9362099999998</v>
      </c>
    </row>
    <row r="42" spans="1:12" ht="46.5" customHeight="1" x14ac:dyDescent="0.25">
      <c r="A42" s="221"/>
      <c r="B42" s="255"/>
      <c r="C42" s="87" t="s">
        <v>146</v>
      </c>
      <c r="D42" s="75" t="s">
        <v>148</v>
      </c>
      <c r="E42" s="76">
        <v>162</v>
      </c>
      <c r="F42" s="77" t="s">
        <v>149</v>
      </c>
      <c r="G42" s="77" t="s">
        <v>167</v>
      </c>
      <c r="H42" s="76">
        <v>322</v>
      </c>
      <c r="I42" s="83">
        <v>798.80385999999999</v>
      </c>
      <c r="J42" s="83">
        <v>798.80385999999999</v>
      </c>
      <c r="K42" s="83">
        <v>798.80385999999999</v>
      </c>
      <c r="L42" s="93">
        <f>I42+J42+K42</f>
        <v>2396.41158</v>
      </c>
    </row>
    <row r="43" spans="1:12" ht="62.25" customHeight="1" x14ac:dyDescent="0.25">
      <c r="A43" s="221"/>
      <c r="B43" s="255"/>
      <c r="C43" s="87" t="s">
        <v>147</v>
      </c>
      <c r="D43" s="75" t="s">
        <v>148</v>
      </c>
      <c r="E43" s="76">
        <v>162</v>
      </c>
      <c r="F43" s="77" t="s">
        <v>149</v>
      </c>
      <c r="G43" s="77" t="s">
        <v>167</v>
      </c>
      <c r="H43" s="76">
        <v>322</v>
      </c>
      <c r="I43" s="83">
        <v>447.32594999999998</v>
      </c>
      <c r="J43" s="83">
        <v>447.05772999999999</v>
      </c>
      <c r="K43" s="83">
        <v>447.88328999999999</v>
      </c>
      <c r="L43" s="93">
        <f t="shared" si="1"/>
        <v>1342.2669699999999</v>
      </c>
    </row>
    <row r="44" spans="1:12" ht="96" customHeight="1" x14ac:dyDescent="0.25">
      <c r="A44" s="222"/>
      <c r="B44" s="256"/>
      <c r="C44" s="87" t="s">
        <v>147</v>
      </c>
      <c r="D44" s="78" t="s">
        <v>148</v>
      </c>
      <c r="E44" s="76">
        <v>162</v>
      </c>
      <c r="F44" s="77" t="s">
        <v>149</v>
      </c>
      <c r="G44" s="77" t="s">
        <v>167</v>
      </c>
      <c r="H44" s="76">
        <v>322</v>
      </c>
      <c r="I44" s="83">
        <v>1114.8668299999999</v>
      </c>
      <c r="J44" s="83">
        <v>1076.4960900000001</v>
      </c>
      <c r="K44" s="83">
        <v>1129.89474</v>
      </c>
      <c r="L44" s="93">
        <f t="shared" si="1"/>
        <v>3321.2576600000002</v>
      </c>
    </row>
    <row r="45" spans="1:12" ht="31.5" customHeight="1" x14ac:dyDescent="0.25">
      <c r="A45" s="199">
        <v>9</v>
      </c>
      <c r="B45" s="245" t="s">
        <v>202</v>
      </c>
      <c r="C45" s="215" t="s">
        <v>199</v>
      </c>
      <c r="D45" s="129" t="s">
        <v>104</v>
      </c>
      <c r="E45" s="132" t="s">
        <v>108</v>
      </c>
      <c r="F45" s="132" t="s">
        <v>108</v>
      </c>
      <c r="G45" s="133" t="s">
        <v>108</v>
      </c>
      <c r="H45" s="132" t="s">
        <v>108</v>
      </c>
      <c r="I45" s="134">
        <f>I46</f>
        <v>31804.275399999999</v>
      </c>
      <c r="J45" s="134">
        <f t="shared" ref="J45:K45" si="7">J46</f>
        <v>24092.100000000002</v>
      </c>
      <c r="K45" s="134">
        <f t="shared" si="7"/>
        <v>24092.100000000002</v>
      </c>
      <c r="L45" s="134">
        <f>I45+J45+K45</f>
        <v>79988.47540000001</v>
      </c>
    </row>
    <row r="46" spans="1:12" ht="64.5" customHeight="1" x14ac:dyDescent="0.25">
      <c r="A46" s="201"/>
      <c r="B46" s="246"/>
      <c r="C46" s="215"/>
      <c r="D46" s="129" t="s">
        <v>105</v>
      </c>
      <c r="E46" s="40" t="s">
        <v>108</v>
      </c>
      <c r="F46" s="40" t="s">
        <v>108</v>
      </c>
      <c r="G46" s="135" t="s">
        <v>108</v>
      </c>
      <c r="H46" s="40" t="s">
        <v>108</v>
      </c>
      <c r="I46" s="86">
        <f>I47+I52+I59</f>
        <v>31804.275399999999</v>
      </c>
      <c r="J46" s="86">
        <f t="shared" ref="J46:K46" si="8">J47+J52+J59</f>
        <v>24092.100000000002</v>
      </c>
      <c r="K46" s="86">
        <f t="shared" si="8"/>
        <v>24092.100000000002</v>
      </c>
      <c r="L46" s="86">
        <f>L47+L52+L59</f>
        <v>79988.47540000001</v>
      </c>
    </row>
    <row r="47" spans="1:12" ht="64.5" customHeight="1" x14ac:dyDescent="0.25">
      <c r="A47" s="199">
        <v>10</v>
      </c>
      <c r="B47" s="248"/>
      <c r="C47" s="208" t="s">
        <v>231</v>
      </c>
      <c r="D47" s="129" t="s">
        <v>104</v>
      </c>
      <c r="E47" s="118" t="s">
        <v>108</v>
      </c>
      <c r="F47" s="118" t="s">
        <v>108</v>
      </c>
      <c r="G47" s="118" t="s">
        <v>108</v>
      </c>
      <c r="H47" s="118" t="s">
        <v>108</v>
      </c>
      <c r="I47" s="83">
        <f>I48+I49+I50+I51</f>
        <v>31604.975399999999</v>
      </c>
      <c r="J47" s="83">
        <f>J48+J49+J50+J51</f>
        <v>23898.7</v>
      </c>
      <c r="K47" s="83">
        <f>K48+K49+K50+K51</f>
        <v>23898.7</v>
      </c>
      <c r="L47" s="93">
        <f t="shared" ref="L47:L52" si="9">I47+J47+K47</f>
        <v>79402.375400000004</v>
      </c>
    </row>
    <row r="48" spans="1:12" ht="64.5" customHeight="1" x14ac:dyDescent="0.25">
      <c r="A48" s="237"/>
      <c r="B48" s="249"/>
      <c r="C48" s="247"/>
      <c r="D48" s="250" t="s">
        <v>148</v>
      </c>
      <c r="E48" s="40">
        <v>162</v>
      </c>
      <c r="F48" s="40">
        <v>1004</v>
      </c>
      <c r="G48" s="135" t="s">
        <v>203</v>
      </c>
      <c r="H48" s="40">
        <v>412</v>
      </c>
      <c r="I48" s="86">
        <f>30800522.16/1000</f>
        <v>30800.52216</v>
      </c>
      <c r="J48" s="86">
        <f>23256900/1000</f>
        <v>23256.9</v>
      </c>
      <c r="K48" s="86">
        <f>23256900/1000</f>
        <v>23256.9</v>
      </c>
      <c r="L48" s="86">
        <f>I48+J48+K48</f>
        <v>77314.322160000011</v>
      </c>
    </row>
    <row r="49" spans="1:12" ht="64.5" customHeight="1" x14ac:dyDescent="0.25">
      <c r="A49" s="237"/>
      <c r="B49" s="249"/>
      <c r="C49" s="247"/>
      <c r="D49" s="251"/>
      <c r="E49" s="125">
        <v>162</v>
      </c>
      <c r="F49" s="73" t="s">
        <v>222</v>
      </c>
      <c r="G49" s="135" t="s">
        <v>203</v>
      </c>
      <c r="H49" s="125">
        <v>121</v>
      </c>
      <c r="I49" s="86">
        <f>597429.53/1000</f>
        <v>597.42953</v>
      </c>
      <c r="J49" s="86">
        <f>476958.52/1000</f>
        <v>476.95852000000002</v>
      </c>
      <c r="K49" s="86">
        <f>476958.52/1000</f>
        <v>476.95852000000002</v>
      </c>
      <c r="L49" s="86">
        <f>I49+J49+K49</f>
        <v>1551.3465700000002</v>
      </c>
    </row>
    <row r="50" spans="1:12" ht="74.25" customHeight="1" x14ac:dyDescent="0.25">
      <c r="A50" s="237"/>
      <c r="B50" s="249"/>
      <c r="C50" s="247"/>
      <c r="D50" s="251"/>
      <c r="E50" s="125">
        <v>162</v>
      </c>
      <c r="F50" s="73" t="s">
        <v>222</v>
      </c>
      <c r="G50" s="135" t="s">
        <v>203</v>
      </c>
      <c r="H50" s="125">
        <v>129</v>
      </c>
      <c r="I50" s="86">
        <f>180423.71/1000</f>
        <v>180.42371</v>
      </c>
      <c r="J50" s="86">
        <f>144041.48/1000</f>
        <v>144.04148000000001</v>
      </c>
      <c r="K50" s="86">
        <f>144041.48/1000</f>
        <v>144.04148000000001</v>
      </c>
      <c r="L50" s="86">
        <f>I50+J50+K50</f>
        <v>468.50666999999999</v>
      </c>
    </row>
    <row r="51" spans="1:12" ht="67.5" customHeight="1" x14ac:dyDescent="0.25">
      <c r="A51" s="201"/>
      <c r="B51" s="204"/>
      <c r="C51" s="204"/>
      <c r="D51" s="252"/>
      <c r="E51" s="125">
        <v>162</v>
      </c>
      <c r="F51" s="73" t="s">
        <v>222</v>
      </c>
      <c r="G51" s="135" t="s">
        <v>203</v>
      </c>
      <c r="H51" s="40">
        <v>244</v>
      </c>
      <c r="I51" s="86">
        <f>26600/1000</f>
        <v>26.6</v>
      </c>
      <c r="J51" s="86">
        <f>20800/1000</f>
        <v>20.8</v>
      </c>
      <c r="K51" s="86">
        <f>20800/1000</f>
        <v>20.8</v>
      </c>
      <c r="L51" s="86">
        <f t="shared" si="9"/>
        <v>68.2</v>
      </c>
    </row>
    <row r="52" spans="1:12" ht="42.75" customHeight="1" x14ac:dyDescent="0.25">
      <c r="A52" s="199">
        <v>11</v>
      </c>
      <c r="B52" s="202"/>
      <c r="C52" s="208" t="s">
        <v>223</v>
      </c>
      <c r="D52" s="129" t="s">
        <v>104</v>
      </c>
      <c r="E52" s="118" t="s">
        <v>108</v>
      </c>
      <c r="F52" s="118" t="s">
        <v>108</v>
      </c>
      <c r="G52" s="118" t="s">
        <v>108</v>
      </c>
      <c r="H52" s="118" t="s">
        <v>108</v>
      </c>
      <c r="I52" s="86">
        <f>I53+I54+I58+I55+I56+I57</f>
        <v>199.29999999999998</v>
      </c>
      <c r="J52" s="86">
        <f t="shared" ref="J52:K52" si="10">J53+J54+J58+J55+J56+J57</f>
        <v>193.4</v>
      </c>
      <c r="K52" s="86">
        <f t="shared" si="10"/>
        <v>193.4</v>
      </c>
      <c r="L52" s="86">
        <f t="shared" si="9"/>
        <v>586.1</v>
      </c>
    </row>
    <row r="53" spans="1:12" ht="39" customHeight="1" x14ac:dyDescent="0.25">
      <c r="A53" s="200"/>
      <c r="B53" s="203"/>
      <c r="C53" s="203"/>
      <c r="D53" s="243" t="s">
        <v>148</v>
      </c>
      <c r="E53" s="132">
        <v>162</v>
      </c>
      <c r="F53" s="136" t="s">
        <v>222</v>
      </c>
      <c r="G53" s="137">
        <v>1040078460</v>
      </c>
      <c r="H53" s="132">
        <v>121</v>
      </c>
      <c r="I53" s="138">
        <f>111746.54/1000</f>
        <v>111.74654</v>
      </c>
      <c r="J53" s="138">
        <f t="shared" ref="J53:K53" si="11">108352.55/1000</f>
        <v>108.35255000000001</v>
      </c>
      <c r="K53" s="138">
        <f t="shared" si="11"/>
        <v>108.35255000000001</v>
      </c>
      <c r="L53" s="117">
        <f t="shared" ref="L53:L58" si="12">I53+J53+K53</f>
        <v>328.45164</v>
      </c>
    </row>
    <row r="54" spans="1:12" ht="33.75" customHeight="1" x14ac:dyDescent="0.25">
      <c r="A54" s="200"/>
      <c r="B54" s="203"/>
      <c r="C54" s="203"/>
      <c r="D54" s="244"/>
      <c r="E54" s="132">
        <v>162</v>
      </c>
      <c r="F54" s="136" t="s">
        <v>222</v>
      </c>
      <c r="G54" s="137">
        <v>1040078460</v>
      </c>
      <c r="H54" s="132">
        <v>129</v>
      </c>
      <c r="I54" s="138">
        <f>33746.63/1000</f>
        <v>33.746629999999996</v>
      </c>
      <c r="J54" s="138">
        <f t="shared" ref="J54:K54" si="13">32722.45/1000</f>
        <v>32.722450000000002</v>
      </c>
      <c r="K54" s="138">
        <f t="shared" si="13"/>
        <v>32.722450000000002</v>
      </c>
      <c r="L54" s="117">
        <f t="shared" si="12"/>
        <v>99.19153</v>
      </c>
    </row>
    <row r="55" spans="1:12" ht="33.75" customHeight="1" x14ac:dyDescent="0.25">
      <c r="A55" s="200"/>
      <c r="B55" s="203"/>
      <c r="C55" s="203"/>
      <c r="D55" s="244"/>
      <c r="E55" s="132">
        <v>162</v>
      </c>
      <c r="F55" s="136" t="s">
        <v>222</v>
      </c>
      <c r="G55" s="137">
        <v>1040078460</v>
      </c>
      <c r="H55" s="132">
        <v>244</v>
      </c>
      <c r="I55" s="138">
        <f>3975/1000</f>
        <v>3.9750000000000001</v>
      </c>
      <c r="J55" s="138">
        <f t="shared" ref="J55:K55" si="14">3975/1000</f>
        <v>3.9750000000000001</v>
      </c>
      <c r="K55" s="138">
        <f t="shared" si="14"/>
        <v>3.9750000000000001</v>
      </c>
      <c r="L55" s="117">
        <v>14.753630000000001</v>
      </c>
    </row>
    <row r="56" spans="1:12" ht="33.75" customHeight="1" x14ac:dyDescent="0.25">
      <c r="A56" s="200"/>
      <c r="B56" s="203"/>
      <c r="C56" s="203"/>
      <c r="D56" s="244"/>
      <c r="E56" s="133" t="s">
        <v>234</v>
      </c>
      <c r="F56" s="136" t="s">
        <v>233</v>
      </c>
      <c r="G56" s="137">
        <v>1040078460</v>
      </c>
      <c r="H56" s="132">
        <v>121</v>
      </c>
      <c r="I56" s="138">
        <f>37237.5/1000</f>
        <v>37.237499999999997</v>
      </c>
      <c r="J56" s="138">
        <f>36100/1000</f>
        <v>36.1</v>
      </c>
      <c r="K56" s="138">
        <f>36100/1000</f>
        <v>36.1</v>
      </c>
      <c r="L56" s="117">
        <f>I56+J56+K56</f>
        <v>109.4375</v>
      </c>
    </row>
    <row r="57" spans="1:12" ht="33.75" customHeight="1" x14ac:dyDescent="0.25">
      <c r="A57" s="200"/>
      <c r="B57" s="203"/>
      <c r="C57" s="203"/>
      <c r="D57" s="244"/>
      <c r="E57" s="133" t="s">
        <v>234</v>
      </c>
      <c r="F57" s="136" t="s">
        <v>233</v>
      </c>
      <c r="G57" s="137">
        <v>1040078460</v>
      </c>
      <c r="H57" s="132">
        <v>129</v>
      </c>
      <c r="I57" s="138">
        <f>11274.33/1000</f>
        <v>11.274329999999999</v>
      </c>
      <c r="J57" s="138">
        <f>10930/1000</f>
        <v>10.93</v>
      </c>
      <c r="K57" s="138">
        <f>10930/1000</f>
        <v>10.93</v>
      </c>
      <c r="L57" s="117">
        <f t="shared" ref="L57" si="15">I57+J57+K57</f>
        <v>33.134329999999999</v>
      </c>
    </row>
    <row r="58" spans="1:12" ht="139.5" customHeight="1" x14ac:dyDescent="0.25">
      <c r="A58" s="201"/>
      <c r="B58" s="204"/>
      <c r="C58" s="204"/>
      <c r="D58" s="244"/>
      <c r="E58" s="133" t="s">
        <v>234</v>
      </c>
      <c r="F58" s="136" t="s">
        <v>233</v>
      </c>
      <c r="G58" s="137">
        <v>1040078460</v>
      </c>
      <c r="H58" s="132">
        <v>244</v>
      </c>
      <c r="I58" s="138">
        <f>1320/1000</f>
        <v>1.32</v>
      </c>
      <c r="J58" s="138">
        <f>1320/1000</f>
        <v>1.32</v>
      </c>
      <c r="K58" s="138">
        <f>1320/1000</f>
        <v>1.32</v>
      </c>
      <c r="L58" s="117">
        <f t="shared" si="12"/>
        <v>3.96</v>
      </c>
    </row>
    <row r="59" spans="1:12" ht="37.5" customHeight="1" x14ac:dyDescent="0.25">
      <c r="A59" s="199">
        <v>12</v>
      </c>
      <c r="B59" s="202"/>
      <c r="C59" s="205" t="s">
        <v>224</v>
      </c>
      <c r="D59" s="129" t="s">
        <v>104</v>
      </c>
      <c r="E59" s="118" t="s">
        <v>108</v>
      </c>
      <c r="F59" s="118" t="s">
        <v>108</v>
      </c>
      <c r="G59" s="118" t="s">
        <v>108</v>
      </c>
      <c r="H59" s="118" t="s">
        <v>108</v>
      </c>
      <c r="I59" s="138">
        <v>0</v>
      </c>
      <c r="J59" s="138">
        <f>J60+J62</f>
        <v>0</v>
      </c>
      <c r="K59" s="138">
        <f>K60+K62</f>
        <v>0</v>
      </c>
      <c r="L59" s="117">
        <f>L60+L62</f>
        <v>0</v>
      </c>
    </row>
    <row r="60" spans="1:12" ht="15.75" customHeight="1" x14ac:dyDescent="0.25">
      <c r="A60" s="200"/>
      <c r="B60" s="203"/>
      <c r="C60" s="203"/>
      <c r="D60" s="243" t="s">
        <v>148</v>
      </c>
      <c r="E60" s="199">
        <v>162</v>
      </c>
      <c r="F60" s="206" t="s">
        <v>225</v>
      </c>
      <c r="G60" s="207" t="s">
        <v>226</v>
      </c>
      <c r="H60" s="199">
        <v>412</v>
      </c>
      <c r="I60" s="210">
        <v>0</v>
      </c>
      <c r="J60" s="210">
        <v>0</v>
      </c>
      <c r="K60" s="210">
        <v>0</v>
      </c>
      <c r="L60" s="211">
        <f>I60+J60+K60</f>
        <v>0</v>
      </c>
    </row>
    <row r="61" spans="1:12" x14ac:dyDescent="0.25">
      <c r="A61" s="200"/>
      <c r="B61" s="203"/>
      <c r="C61" s="203"/>
      <c r="D61" s="244"/>
      <c r="E61" s="201"/>
      <c r="F61" s="201"/>
      <c r="G61" s="201"/>
      <c r="H61" s="201"/>
      <c r="I61" s="201"/>
      <c r="J61" s="201"/>
      <c r="K61" s="201"/>
      <c r="L61" s="212"/>
    </row>
    <row r="62" spans="1:12" ht="91.5" customHeight="1" x14ac:dyDescent="0.25">
      <c r="A62" s="201"/>
      <c r="B62" s="204"/>
      <c r="C62" s="204"/>
      <c r="D62" s="244"/>
      <c r="E62" s="132">
        <v>162</v>
      </c>
      <c r="F62" s="136" t="s">
        <v>225</v>
      </c>
      <c r="G62" s="137" t="s">
        <v>226</v>
      </c>
      <c r="H62" s="132">
        <v>412</v>
      </c>
      <c r="I62" s="138">
        <v>0</v>
      </c>
      <c r="J62" s="138">
        <v>0</v>
      </c>
      <c r="K62" s="138">
        <v>0</v>
      </c>
      <c r="L62" s="117">
        <f>I62+J62+K62</f>
        <v>0</v>
      </c>
    </row>
    <row r="63" spans="1:12" x14ac:dyDescent="0.25">
      <c r="E63" s="124"/>
      <c r="F63" s="124"/>
      <c r="G63" s="124"/>
      <c r="H63" s="124"/>
    </row>
    <row r="64" spans="1:12" x14ac:dyDescent="0.25">
      <c r="E64" s="124"/>
      <c r="F64" s="124"/>
      <c r="G64" s="124"/>
      <c r="H64" s="124"/>
    </row>
    <row r="65" spans="5:10" x14ac:dyDescent="0.25">
      <c r="E65" s="124"/>
      <c r="F65" s="124"/>
      <c r="G65" s="124"/>
      <c r="H65" s="124"/>
    </row>
    <row r="66" spans="5:10" x14ac:dyDescent="0.25">
      <c r="E66" s="124"/>
      <c r="F66" s="124"/>
      <c r="G66" s="124"/>
      <c r="H66" s="124"/>
    </row>
    <row r="67" spans="5:10" x14ac:dyDescent="0.25">
      <c r="E67" s="124"/>
      <c r="F67" s="124"/>
      <c r="G67" s="124"/>
      <c r="H67" s="124"/>
    </row>
    <row r="68" spans="5:10" x14ac:dyDescent="0.25">
      <c r="E68" s="124"/>
      <c r="F68" s="124"/>
      <c r="G68" s="124"/>
      <c r="H68" s="124"/>
    </row>
    <row r="69" spans="5:10" x14ac:dyDescent="0.25">
      <c r="E69" s="124"/>
      <c r="F69" s="124"/>
      <c r="G69" s="124"/>
      <c r="H69" s="124"/>
    </row>
    <row r="70" spans="5:10" x14ac:dyDescent="0.25">
      <c r="E70" s="124"/>
      <c r="F70" s="124"/>
      <c r="G70" s="124"/>
      <c r="H70" s="124"/>
    </row>
    <row r="71" spans="5:10" x14ac:dyDescent="0.25">
      <c r="E71" s="124"/>
      <c r="F71" s="124"/>
      <c r="G71" s="124"/>
      <c r="H71" s="124"/>
      <c r="J71" s="139"/>
    </row>
    <row r="72" spans="5:10" x14ac:dyDescent="0.25">
      <c r="E72" s="124"/>
      <c r="F72" s="124"/>
      <c r="G72" s="124"/>
      <c r="H72" s="124"/>
    </row>
    <row r="73" spans="5:10" x14ac:dyDescent="0.25">
      <c r="E73" s="124"/>
      <c r="F73" s="124"/>
      <c r="G73" s="124"/>
      <c r="H73" s="124"/>
    </row>
  </sheetData>
  <mergeCells count="61">
    <mergeCell ref="A24:A25"/>
    <mergeCell ref="A45:A46"/>
    <mergeCell ref="B40:B44"/>
    <mergeCell ref="B26:B32"/>
    <mergeCell ref="C26:C32"/>
    <mergeCell ref="A26:A32"/>
    <mergeCell ref="D60:D62"/>
    <mergeCell ref="B45:B46"/>
    <mergeCell ref="C45:C46"/>
    <mergeCell ref="D53:D58"/>
    <mergeCell ref="C47:C51"/>
    <mergeCell ref="B47:B51"/>
    <mergeCell ref="D48:D51"/>
    <mergeCell ref="A47:A51"/>
    <mergeCell ref="A52:A58"/>
    <mergeCell ref="B52:B58"/>
    <mergeCell ref="A7:L7"/>
    <mergeCell ref="B17:B19"/>
    <mergeCell ref="A17:A19"/>
    <mergeCell ref="A10:A11"/>
    <mergeCell ref="A15:A16"/>
    <mergeCell ref="B15:B16"/>
    <mergeCell ref="C15:C16"/>
    <mergeCell ref="A13:A14"/>
    <mergeCell ref="C17:C19"/>
    <mergeCell ref="A8:H8"/>
    <mergeCell ref="B13:B14"/>
    <mergeCell ref="C13:C14"/>
    <mergeCell ref="E10:H10"/>
    <mergeCell ref="A9:L9"/>
    <mergeCell ref="K1:L1"/>
    <mergeCell ref="J2:L2"/>
    <mergeCell ref="A40:A44"/>
    <mergeCell ref="C10:C11"/>
    <mergeCell ref="D10:D11"/>
    <mergeCell ref="C24:C25"/>
    <mergeCell ref="B24:B25"/>
    <mergeCell ref="A20:A23"/>
    <mergeCell ref="B20:B23"/>
    <mergeCell ref="C20:C23"/>
    <mergeCell ref="A3:L3"/>
    <mergeCell ref="A4:L4"/>
    <mergeCell ref="A34:A39"/>
    <mergeCell ref="B34:B39"/>
    <mergeCell ref="C34:C39"/>
    <mergeCell ref="A6:L6"/>
    <mergeCell ref="A59:A62"/>
    <mergeCell ref="B59:B62"/>
    <mergeCell ref="C59:C62"/>
    <mergeCell ref="F60:F61"/>
    <mergeCell ref="G60:G61"/>
    <mergeCell ref="C52:C58"/>
    <mergeCell ref="E60:E61"/>
    <mergeCell ref="B10:B11"/>
    <mergeCell ref="K60:K61"/>
    <mergeCell ref="L60:L61"/>
    <mergeCell ref="H60:H61"/>
    <mergeCell ref="I60:I61"/>
    <mergeCell ref="J60:J61"/>
    <mergeCell ref="I10:L10"/>
    <mergeCell ref="C40:C41"/>
  </mergeCells>
  <phoneticPr fontId="26" type="noConversion"/>
  <printOptions horizontalCentered="1" verticalCentered="1"/>
  <pageMargins left="0.31496062992125984" right="0.31496062992125984" top="0.74803149606299213" bottom="0.39370078740157483" header="0" footer="0"/>
  <pageSetup paperSize="9" scale="68" orientation="landscape" horizontalDpi="300" verticalDpi="300" r:id="rId1"/>
  <rowBreaks count="1" manualBreakCount="1">
    <brk id="19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7"/>
  <sheetViews>
    <sheetView zoomScaleSheetLayoutView="120" workbookViewId="0">
      <selection activeCell="H6" sqref="H6"/>
    </sheetView>
  </sheetViews>
  <sheetFormatPr defaultColWidth="13.85546875" defaultRowHeight="15.75" x14ac:dyDescent="0.25"/>
  <cols>
    <col min="1" max="1" width="4.85546875" style="2" customWidth="1"/>
    <col min="2" max="2" width="42.7109375" style="2" customWidth="1"/>
    <col min="3" max="3" width="8.140625" style="2" customWidth="1"/>
    <col min="4" max="4" width="15.140625" style="2" customWidth="1"/>
    <col min="5" max="5" width="14.140625" style="2" customWidth="1"/>
    <col min="6" max="6" width="13.85546875" style="2"/>
    <col min="7" max="7" width="20.140625" style="2" customWidth="1"/>
    <col min="8" max="16384" width="13.85546875" style="2"/>
  </cols>
  <sheetData>
    <row r="1" spans="1:8" x14ac:dyDescent="0.25">
      <c r="A1" s="171" t="s">
        <v>60</v>
      </c>
      <c r="B1" s="171"/>
      <c r="C1" s="171"/>
      <c r="D1" s="171"/>
      <c r="E1" s="171"/>
      <c r="F1" s="171"/>
      <c r="G1" s="171"/>
    </row>
    <row r="2" spans="1:8" x14ac:dyDescent="0.25">
      <c r="A2" s="191" t="s">
        <v>96</v>
      </c>
      <c r="B2" s="191"/>
      <c r="C2" s="191"/>
      <c r="D2" s="191"/>
      <c r="E2" s="191"/>
      <c r="F2" s="191"/>
      <c r="G2" s="191"/>
      <c r="H2" s="16"/>
    </row>
    <row r="3" spans="1:8" x14ac:dyDescent="0.25">
      <c r="A3" s="1"/>
    </row>
    <row r="4" spans="1:8" x14ac:dyDescent="0.25">
      <c r="A4" s="194" t="s">
        <v>17</v>
      </c>
      <c r="B4" s="194"/>
      <c r="C4" s="194"/>
      <c r="D4" s="194"/>
      <c r="E4" s="194"/>
      <c r="F4" s="194"/>
      <c r="G4" s="194"/>
    </row>
    <row r="5" spans="1:8" x14ac:dyDescent="0.25">
      <c r="A5" s="194" t="s">
        <v>190</v>
      </c>
      <c r="B5" s="194"/>
      <c r="C5" s="194"/>
      <c r="D5" s="194"/>
      <c r="E5" s="194"/>
      <c r="F5" s="194"/>
      <c r="G5" s="194"/>
    </row>
    <row r="6" spans="1:8" x14ac:dyDescent="0.25">
      <c r="A6" s="194" t="s">
        <v>61</v>
      </c>
      <c r="B6" s="194"/>
      <c r="C6" s="194"/>
      <c r="D6" s="194"/>
      <c r="E6" s="194"/>
      <c r="F6" s="194"/>
      <c r="G6" s="194"/>
    </row>
    <row r="7" spans="1:8" x14ac:dyDescent="0.25">
      <c r="A7" s="14"/>
    </row>
    <row r="8" spans="1:8" x14ac:dyDescent="0.25">
      <c r="A8" s="261" t="s">
        <v>40</v>
      </c>
      <c r="B8" s="261"/>
      <c r="C8" s="261"/>
      <c r="D8" s="261"/>
      <c r="E8" s="261"/>
      <c r="F8" s="261"/>
      <c r="G8" s="261"/>
    </row>
    <row r="9" spans="1:8" ht="17.25" customHeight="1" x14ac:dyDescent="0.25">
      <c r="A9" s="262" t="s">
        <v>4</v>
      </c>
      <c r="B9" s="262" t="s">
        <v>62</v>
      </c>
      <c r="C9" s="262" t="s">
        <v>69</v>
      </c>
      <c r="D9" s="262"/>
      <c r="E9" s="262"/>
      <c r="F9" s="262"/>
      <c r="G9" s="262"/>
    </row>
    <row r="10" spans="1:8" ht="15.75" customHeight="1" x14ac:dyDescent="0.25">
      <c r="A10" s="262"/>
      <c r="B10" s="262"/>
      <c r="C10" s="262" t="s">
        <v>59</v>
      </c>
      <c r="D10" s="262" t="s">
        <v>58</v>
      </c>
      <c r="E10" s="262"/>
      <c r="F10" s="262"/>
      <c r="G10" s="262"/>
    </row>
    <row r="11" spans="1:8" ht="31.5" x14ac:dyDescent="0.25">
      <c r="A11" s="262"/>
      <c r="B11" s="262"/>
      <c r="C11" s="262"/>
      <c r="D11" s="15" t="s">
        <v>63</v>
      </c>
      <c r="E11" s="15" t="s">
        <v>64</v>
      </c>
      <c r="F11" s="15" t="s">
        <v>65</v>
      </c>
      <c r="G11" s="15" t="s">
        <v>66</v>
      </c>
    </row>
    <row r="12" spans="1:8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</row>
    <row r="13" spans="1:8" x14ac:dyDescent="0.25">
      <c r="A13" s="13">
        <v>1</v>
      </c>
      <c r="B13" s="10" t="s">
        <v>67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</row>
    <row r="14" spans="1:8" ht="31.5" x14ac:dyDescent="0.25">
      <c r="A14" s="13">
        <v>2</v>
      </c>
      <c r="B14" s="10" t="s">
        <v>101</v>
      </c>
      <c r="C14" s="24">
        <v>0</v>
      </c>
      <c r="D14" s="24">
        <v>0</v>
      </c>
      <c r="E14" s="24">
        <v>0</v>
      </c>
      <c r="F14" s="24">
        <v>0</v>
      </c>
      <c r="G14" s="24">
        <v>0</v>
      </c>
    </row>
    <row r="15" spans="1:8" x14ac:dyDescent="0.25">
      <c r="A15" s="259" t="s">
        <v>252</v>
      </c>
      <c r="B15" s="259"/>
      <c r="C15" s="259"/>
      <c r="D15" s="259"/>
      <c r="E15" s="259"/>
      <c r="F15" s="259"/>
      <c r="G15" s="259"/>
    </row>
    <row r="16" spans="1:8" ht="15.75" customHeight="1" x14ac:dyDescent="0.25">
      <c r="A16" s="260"/>
      <c r="B16" s="260"/>
      <c r="C16" s="260"/>
      <c r="D16" s="260"/>
      <c r="E16" s="260"/>
      <c r="F16" s="260"/>
      <c r="G16" s="260"/>
    </row>
    <row r="17" spans="1:7" x14ac:dyDescent="0.25">
      <c r="A17" s="260"/>
      <c r="B17" s="260"/>
      <c r="C17" s="260"/>
      <c r="D17" s="260"/>
      <c r="E17" s="260"/>
      <c r="F17" s="260"/>
      <c r="G17" s="260"/>
    </row>
  </sheetData>
  <mergeCells count="12">
    <mergeCell ref="A6:G6"/>
    <mergeCell ref="A1:G1"/>
    <mergeCell ref="A2:G2"/>
    <mergeCell ref="A4:G4"/>
    <mergeCell ref="A5:G5"/>
    <mergeCell ref="A15:G17"/>
    <mergeCell ref="A8:G8"/>
    <mergeCell ref="A9:A11"/>
    <mergeCell ref="B9:B11"/>
    <mergeCell ref="C9:G9"/>
    <mergeCell ref="C10:C11"/>
    <mergeCell ref="D10:G10"/>
  </mergeCells>
  <pageMargins left="0.31496062992125984" right="0.31496062992125984" top="0.74803149606299213" bottom="0.74803149606299213" header="0" footer="0"/>
  <pageSetup paperSize="9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7"/>
  <sheetViews>
    <sheetView zoomScaleSheetLayoutView="120" workbookViewId="0">
      <selection activeCell="S5" sqref="S5"/>
    </sheetView>
  </sheetViews>
  <sheetFormatPr defaultColWidth="13.85546875" defaultRowHeight="15.75" x14ac:dyDescent="0.25"/>
  <cols>
    <col min="1" max="1" width="4.85546875" style="2" customWidth="1"/>
    <col min="2" max="2" width="27.42578125" style="2" customWidth="1"/>
    <col min="3" max="3" width="8.140625" style="2" hidden="1" customWidth="1"/>
    <col min="4" max="4" width="9" style="2" hidden="1" customWidth="1"/>
    <col min="5" max="5" width="8.7109375" style="2" hidden="1" customWidth="1"/>
    <col min="6" max="6" width="10" style="2" hidden="1" customWidth="1"/>
    <col min="7" max="7" width="9.5703125" style="2" hidden="1" customWidth="1"/>
    <col min="8" max="8" width="7.28515625" style="2" customWidth="1"/>
    <col min="9" max="9" width="8.7109375" style="2" customWidth="1"/>
    <col min="10" max="10" width="9.140625" style="2" customWidth="1"/>
    <col min="11" max="11" width="10.42578125" style="2" customWidth="1"/>
    <col min="12" max="13" width="10" style="2" customWidth="1"/>
    <col min="14" max="14" width="10.5703125" style="2" customWidth="1"/>
    <col min="15" max="15" width="9.140625" style="2" customWidth="1"/>
    <col min="16" max="16" width="10.140625" style="2" customWidth="1"/>
    <col min="17" max="17" width="9.85546875" style="2" customWidth="1"/>
    <col min="18" max="16384" width="13.85546875" style="2"/>
  </cols>
  <sheetData>
    <row r="1" spans="1:17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171" t="s">
        <v>68</v>
      </c>
      <c r="M1" s="171"/>
      <c r="N1" s="171"/>
      <c r="O1" s="171"/>
      <c r="P1" s="171"/>
      <c r="Q1" s="171"/>
    </row>
    <row r="2" spans="1:17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171" t="s">
        <v>96</v>
      </c>
      <c r="M2" s="171"/>
      <c r="N2" s="171"/>
      <c r="O2" s="171"/>
      <c r="P2" s="171"/>
      <c r="Q2" s="171"/>
    </row>
    <row r="3" spans="1:17" x14ac:dyDescent="0.25">
      <c r="A3" s="1"/>
    </row>
    <row r="4" spans="1:17" x14ac:dyDescent="0.25">
      <c r="A4" s="194" t="s">
        <v>17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</row>
    <row r="5" spans="1:17" x14ac:dyDescent="0.25">
      <c r="A5" s="194" t="s">
        <v>137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194"/>
      <c r="N5" s="194"/>
      <c r="O5" s="194"/>
      <c r="P5" s="194"/>
      <c r="Q5" s="194"/>
    </row>
    <row r="6" spans="1:17" x14ac:dyDescent="0.25">
      <c r="A6" s="194" t="s">
        <v>61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</row>
    <row r="7" spans="1:17" x14ac:dyDescent="0.25">
      <c r="A7" s="14"/>
    </row>
    <row r="8" spans="1:17" x14ac:dyDescent="0.25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Q8" s="2" t="s">
        <v>127</v>
      </c>
    </row>
    <row r="9" spans="1:17" ht="17.25" customHeight="1" x14ac:dyDescent="0.25">
      <c r="A9" s="262" t="s">
        <v>4</v>
      </c>
      <c r="B9" s="262" t="s">
        <v>62</v>
      </c>
      <c r="C9" s="262" t="s">
        <v>156</v>
      </c>
      <c r="D9" s="262"/>
      <c r="E9" s="262"/>
      <c r="F9" s="262"/>
      <c r="G9" s="262"/>
      <c r="H9" s="262" t="s">
        <v>175</v>
      </c>
      <c r="I9" s="262"/>
      <c r="J9" s="262"/>
      <c r="K9" s="262"/>
      <c r="L9" s="262"/>
      <c r="M9" s="262" t="s">
        <v>253</v>
      </c>
      <c r="N9" s="262"/>
      <c r="O9" s="262"/>
      <c r="P9" s="262"/>
      <c r="Q9" s="262"/>
    </row>
    <row r="10" spans="1:17" x14ac:dyDescent="0.25">
      <c r="A10" s="262"/>
      <c r="B10" s="262"/>
      <c r="C10" s="262" t="s">
        <v>59</v>
      </c>
      <c r="D10" s="262" t="s">
        <v>58</v>
      </c>
      <c r="E10" s="262"/>
      <c r="F10" s="262"/>
      <c r="G10" s="262"/>
      <c r="H10" s="262" t="s">
        <v>59</v>
      </c>
      <c r="I10" s="262" t="s">
        <v>58</v>
      </c>
      <c r="J10" s="262"/>
      <c r="K10" s="262"/>
      <c r="L10" s="262"/>
      <c r="M10" s="262" t="s">
        <v>59</v>
      </c>
      <c r="N10" s="262" t="s">
        <v>58</v>
      </c>
      <c r="O10" s="262"/>
      <c r="P10" s="262"/>
      <c r="Q10" s="262"/>
    </row>
    <row r="11" spans="1:17" ht="63" x14ac:dyDescent="0.25">
      <c r="A11" s="262"/>
      <c r="B11" s="262"/>
      <c r="C11" s="262"/>
      <c r="D11" s="15" t="s">
        <v>63</v>
      </c>
      <c r="E11" s="15" t="s">
        <v>64</v>
      </c>
      <c r="F11" s="15" t="s">
        <v>65</v>
      </c>
      <c r="G11" s="15" t="s">
        <v>66</v>
      </c>
      <c r="H11" s="262"/>
      <c r="I11" s="15" t="s">
        <v>63</v>
      </c>
      <c r="J11" s="15" t="s">
        <v>64</v>
      </c>
      <c r="K11" s="15" t="s">
        <v>65</v>
      </c>
      <c r="L11" s="15" t="s">
        <v>66</v>
      </c>
      <c r="M11" s="262"/>
      <c r="N11" s="37" t="s">
        <v>63</v>
      </c>
      <c r="O11" s="37" t="s">
        <v>64</v>
      </c>
      <c r="P11" s="37" t="s">
        <v>65</v>
      </c>
      <c r="Q11" s="37" t="s">
        <v>66</v>
      </c>
    </row>
    <row r="12" spans="1:17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  <c r="L12" s="12">
        <v>12</v>
      </c>
      <c r="M12" s="36">
        <v>8</v>
      </c>
      <c r="N12" s="36">
        <v>9</v>
      </c>
      <c r="O12" s="36">
        <v>10</v>
      </c>
      <c r="P12" s="36">
        <v>11</v>
      </c>
      <c r="Q12" s="36">
        <v>12</v>
      </c>
    </row>
    <row r="13" spans="1:17" x14ac:dyDescent="0.25">
      <c r="A13" s="13">
        <v>1</v>
      </c>
      <c r="B13" s="10" t="s">
        <v>67</v>
      </c>
      <c r="C13" s="24">
        <v>0</v>
      </c>
      <c r="D13" s="24">
        <v>0</v>
      </c>
      <c r="E13" s="24">
        <v>0</v>
      </c>
      <c r="F13" s="24">
        <v>0</v>
      </c>
      <c r="G13" s="24">
        <v>0</v>
      </c>
      <c r="H13" s="24">
        <v>0</v>
      </c>
      <c r="I13" s="24"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4">
        <v>0</v>
      </c>
      <c r="Q13" s="24">
        <v>0</v>
      </c>
    </row>
    <row r="14" spans="1:17" ht="31.5" x14ac:dyDescent="0.25">
      <c r="A14" s="25">
        <v>2</v>
      </c>
      <c r="B14" s="26" t="s">
        <v>101</v>
      </c>
      <c r="C14" s="27">
        <v>0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4">
        <v>0</v>
      </c>
      <c r="N14" s="24">
        <v>0</v>
      </c>
      <c r="O14" s="24">
        <v>0</v>
      </c>
      <c r="P14" s="24">
        <v>0</v>
      </c>
      <c r="Q14" s="24">
        <v>0</v>
      </c>
    </row>
    <row r="15" spans="1:17" x14ac:dyDescent="0.25">
      <c r="A15" s="28"/>
      <c r="B15" s="29"/>
      <c r="C15" s="30"/>
      <c r="D15" s="30"/>
      <c r="E15" s="30"/>
      <c r="F15" s="30"/>
      <c r="G15" s="30"/>
      <c r="H15" s="30"/>
      <c r="I15" s="30"/>
      <c r="J15" s="30"/>
      <c r="K15" s="30"/>
      <c r="L15" s="30"/>
    </row>
    <row r="16" spans="1:17" x14ac:dyDescent="0.25">
      <c r="A16" s="263" t="s">
        <v>254</v>
      </c>
      <c r="B16" s="263"/>
      <c r="C16" s="263"/>
      <c r="D16" s="263"/>
      <c r="E16" s="263"/>
      <c r="F16" s="263"/>
      <c r="G16" s="263"/>
      <c r="H16" s="263"/>
      <c r="I16" s="263"/>
      <c r="J16" s="263"/>
      <c r="K16" s="263"/>
      <c r="L16" s="263"/>
      <c r="M16" s="264"/>
      <c r="N16" s="264"/>
      <c r="O16" s="264"/>
      <c r="P16" s="264"/>
      <c r="Q16" s="264"/>
    </row>
    <row r="17" spans="1:17" x14ac:dyDescent="0.25">
      <c r="A17" s="265"/>
      <c r="B17" s="265"/>
      <c r="C17" s="265"/>
      <c r="D17" s="265"/>
      <c r="E17" s="265"/>
      <c r="F17" s="265"/>
      <c r="G17" s="265"/>
      <c r="H17" s="265"/>
      <c r="I17" s="265"/>
      <c r="J17" s="265"/>
      <c r="K17" s="265"/>
      <c r="L17" s="265"/>
      <c r="M17" s="264"/>
      <c r="N17" s="264"/>
      <c r="O17" s="264"/>
      <c r="P17" s="264"/>
      <c r="Q17" s="264"/>
    </row>
  </sheetData>
  <mergeCells count="18">
    <mergeCell ref="A16:Q17"/>
    <mergeCell ref="M9:Q9"/>
    <mergeCell ref="M10:M11"/>
    <mergeCell ref="N10:Q10"/>
    <mergeCell ref="L1:Q1"/>
    <mergeCell ref="L2:Q2"/>
    <mergeCell ref="A4:Q4"/>
    <mergeCell ref="A5:Q5"/>
    <mergeCell ref="D10:G10"/>
    <mergeCell ref="H10:H11"/>
    <mergeCell ref="I10:L10"/>
    <mergeCell ref="A6:Q6"/>
    <mergeCell ref="A8:L8"/>
    <mergeCell ref="A9:A11"/>
    <mergeCell ref="B9:B11"/>
    <mergeCell ref="C9:G9"/>
    <mergeCell ref="H9:L9"/>
    <mergeCell ref="C10:C11"/>
  </mergeCells>
  <pageMargins left="0.31496062992125984" right="0.31496062992125984" top="0.74803149606299213" bottom="0.74803149606299213" header="0" footer="0"/>
  <pageSetup paperSize="9" scale="79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M69"/>
  <sheetViews>
    <sheetView view="pageBreakPreview" topLeftCell="A52" zoomScale="120" zoomScaleSheetLayoutView="120" workbookViewId="0">
      <selection activeCell="A8" sqref="A8:F8"/>
    </sheetView>
  </sheetViews>
  <sheetFormatPr defaultColWidth="13.85546875" defaultRowHeight="15.75" x14ac:dyDescent="0.25"/>
  <cols>
    <col min="1" max="1" width="4.28515625" style="72" customWidth="1"/>
    <col min="2" max="2" width="81.140625" style="72" customWidth="1"/>
    <col min="3" max="3" width="17.7109375" style="72" customWidth="1"/>
    <col min="4" max="4" width="16.5703125" style="72" bestFit="1" customWidth="1"/>
    <col min="5" max="5" width="19.85546875" style="72" customWidth="1"/>
    <col min="6" max="6" width="13.42578125" style="72" customWidth="1"/>
    <col min="7" max="7" width="13.85546875" style="72"/>
    <col min="8" max="8" width="14.28515625" style="72" bestFit="1" customWidth="1"/>
    <col min="9" max="16384" width="13.85546875" style="72"/>
  </cols>
  <sheetData>
    <row r="1" spans="1:13" ht="14.25" customHeight="1" x14ac:dyDescent="0.25">
      <c r="A1" s="159"/>
      <c r="D1" s="271" t="s">
        <v>264</v>
      </c>
      <c r="E1" s="272"/>
      <c r="F1" s="272"/>
      <c r="I1" s="159"/>
      <c r="K1" s="171" t="s">
        <v>229</v>
      </c>
      <c r="L1" s="217"/>
    </row>
    <row r="2" spans="1:13" x14ac:dyDescent="0.25">
      <c r="A2" s="159"/>
      <c r="D2" s="72" t="s">
        <v>267</v>
      </c>
      <c r="F2" s="218" t="s">
        <v>266</v>
      </c>
      <c r="G2" s="218"/>
      <c r="H2" s="218"/>
      <c r="J2" s="159"/>
      <c r="K2" s="218" t="s">
        <v>228</v>
      </c>
      <c r="L2" s="219"/>
      <c r="M2" s="219"/>
    </row>
    <row r="3" spans="1:13" x14ac:dyDescent="0.25">
      <c r="A3" s="171" t="s">
        <v>82</v>
      </c>
      <c r="B3" s="171"/>
      <c r="C3" s="171"/>
      <c r="D3" s="171"/>
      <c r="E3" s="171"/>
      <c r="F3" s="171"/>
      <c r="G3" s="126"/>
      <c r="H3" s="126"/>
    </row>
    <row r="4" spans="1:13" x14ac:dyDescent="0.25">
      <c r="A4" s="171" t="s">
        <v>96</v>
      </c>
      <c r="B4" s="171"/>
      <c r="C4" s="171"/>
      <c r="D4" s="171"/>
      <c r="E4" s="171"/>
      <c r="F4" s="171"/>
      <c r="G4" s="126"/>
      <c r="H4" s="126"/>
    </row>
    <row r="5" spans="1:13" x14ac:dyDescent="0.25">
      <c r="A5" s="123"/>
      <c r="B5" s="123"/>
      <c r="C5" s="123"/>
      <c r="D5" s="123"/>
      <c r="E5" s="123"/>
      <c r="F5" s="123"/>
      <c r="G5" s="126"/>
      <c r="H5" s="126"/>
    </row>
    <row r="6" spans="1:13" x14ac:dyDescent="0.25">
      <c r="A6" s="172" t="s">
        <v>49</v>
      </c>
      <c r="B6" s="172"/>
      <c r="C6" s="172"/>
      <c r="D6" s="172"/>
      <c r="E6" s="172"/>
      <c r="F6" s="172"/>
      <c r="G6" s="126"/>
      <c r="H6" s="126"/>
    </row>
    <row r="7" spans="1:13" x14ac:dyDescent="0.25">
      <c r="A7" s="172" t="s">
        <v>70</v>
      </c>
      <c r="B7" s="172"/>
      <c r="C7" s="172"/>
      <c r="D7" s="172"/>
      <c r="E7" s="172"/>
      <c r="F7" s="172"/>
      <c r="G7" s="126"/>
      <c r="H7" s="126"/>
    </row>
    <row r="8" spans="1:13" x14ac:dyDescent="0.25">
      <c r="A8" s="172" t="s">
        <v>71</v>
      </c>
      <c r="B8" s="172"/>
      <c r="C8" s="172"/>
      <c r="D8" s="172"/>
      <c r="E8" s="172"/>
      <c r="F8" s="172"/>
      <c r="G8" s="126"/>
      <c r="H8" s="126"/>
    </row>
    <row r="9" spans="1:13" ht="14.25" customHeight="1" x14ac:dyDescent="0.25">
      <c r="A9" s="124"/>
      <c r="G9" s="126"/>
      <c r="H9" s="126"/>
    </row>
    <row r="10" spans="1:13" ht="15.75" customHeight="1" x14ac:dyDescent="0.25">
      <c r="A10" s="267" t="s">
        <v>40</v>
      </c>
      <c r="B10" s="267"/>
      <c r="C10" s="267"/>
      <c r="D10" s="267"/>
      <c r="E10" s="267"/>
      <c r="F10" s="267"/>
      <c r="G10" s="126"/>
      <c r="H10" s="126"/>
    </row>
    <row r="11" spans="1:13" ht="63" customHeight="1" x14ac:dyDescent="0.25">
      <c r="A11" s="268" t="s">
        <v>4</v>
      </c>
      <c r="B11" s="268" t="s">
        <v>72</v>
      </c>
      <c r="C11" s="223" t="s">
        <v>73</v>
      </c>
      <c r="D11" s="223"/>
      <c r="E11" s="223"/>
      <c r="F11" s="223"/>
    </row>
    <row r="12" spans="1:13" x14ac:dyDescent="0.25">
      <c r="A12" s="269"/>
      <c r="B12" s="269"/>
      <c r="C12" s="268" t="s">
        <v>59</v>
      </c>
      <c r="D12" s="223" t="s">
        <v>74</v>
      </c>
      <c r="E12" s="223"/>
      <c r="F12" s="223"/>
    </row>
    <row r="13" spans="1:13" ht="51.75" customHeight="1" x14ac:dyDescent="0.25">
      <c r="A13" s="270"/>
      <c r="B13" s="270"/>
      <c r="C13" s="270"/>
      <c r="D13" s="99" t="s">
        <v>262</v>
      </c>
      <c r="E13" s="99" t="s">
        <v>259</v>
      </c>
      <c r="F13" s="99" t="s">
        <v>260</v>
      </c>
      <c r="G13" s="100"/>
      <c r="H13" s="100"/>
    </row>
    <row r="14" spans="1:13" x14ac:dyDescent="0.25">
      <c r="A14" s="128">
        <v>1</v>
      </c>
      <c r="B14" s="128">
        <v>2</v>
      </c>
      <c r="C14" s="128">
        <v>3</v>
      </c>
      <c r="D14" s="128">
        <v>6</v>
      </c>
      <c r="E14" s="128">
        <v>7</v>
      </c>
      <c r="F14" s="128">
        <v>8</v>
      </c>
      <c r="G14" s="101"/>
      <c r="H14" s="101"/>
    </row>
    <row r="15" spans="1:13" ht="47.25" x14ac:dyDescent="0.25">
      <c r="A15" s="82">
        <v>1</v>
      </c>
      <c r="B15" s="129" t="s">
        <v>191</v>
      </c>
      <c r="C15" s="79">
        <f>D15+E15+F15</f>
        <v>93936.91161000001</v>
      </c>
      <c r="D15" s="79">
        <f>D17++D20+D22+D24</f>
        <v>41053.772039999996</v>
      </c>
      <c r="E15" s="79">
        <f>E17++E20+E22+E24</f>
        <v>26414.457680000003</v>
      </c>
      <c r="F15" s="79">
        <f>F17++F20+F22+F24</f>
        <v>26468.681890000003</v>
      </c>
      <c r="G15" s="102"/>
      <c r="H15" s="140"/>
      <c r="I15" s="131"/>
    </row>
    <row r="16" spans="1:13" x14ac:dyDescent="0.25">
      <c r="A16" s="82">
        <v>2</v>
      </c>
      <c r="B16" s="82" t="s">
        <v>75</v>
      </c>
      <c r="C16" s="266"/>
      <c r="D16" s="266"/>
      <c r="E16" s="266"/>
      <c r="F16" s="266"/>
      <c r="G16" s="100"/>
      <c r="H16" s="100"/>
    </row>
    <row r="17" spans="1:8" x14ac:dyDescent="0.25">
      <c r="A17" s="82">
        <v>3</v>
      </c>
      <c r="B17" s="129" t="s">
        <v>76</v>
      </c>
      <c r="C17" s="130">
        <f>D17+E17+F17</f>
        <v>3335.41158</v>
      </c>
      <c r="D17" s="130">
        <f>D28+D39+D6+D50+D61</f>
        <v>1737.80386</v>
      </c>
      <c r="E17" s="161">
        <f>E28+E39+E6+E50+E61</f>
        <v>798.80385999999999</v>
      </c>
      <c r="F17" s="161">
        <f t="shared" ref="F17" si="0">F28+F39+F6+F50+F61</f>
        <v>798.80385999999999</v>
      </c>
      <c r="G17" s="100"/>
      <c r="H17" s="100"/>
    </row>
    <row r="18" spans="1:8" x14ac:dyDescent="0.25">
      <c r="A18" s="82">
        <v>4</v>
      </c>
      <c r="B18" s="82" t="s">
        <v>77</v>
      </c>
      <c r="C18" s="130">
        <f t="shared" ref="C18:C19" si="1">D18+E18+F18</f>
        <v>0</v>
      </c>
      <c r="D18" s="130">
        <f t="shared" ref="D18" si="2">D29+D40</f>
        <v>0</v>
      </c>
      <c r="E18" s="130">
        <f>E29+E40</f>
        <v>0</v>
      </c>
      <c r="F18" s="161">
        <f>F29+F40</f>
        <v>0</v>
      </c>
      <c r="G18" s="103"/>
      <c r="H18" s="103"/>
    </row>
    <row r="19" spans="1:8" ht="31.5" x14ac:dyDescent="0.25">
      <c r="A19" s="82">
        <v>5</v>
      </c>
      <c r="B19" s="82" t="s">
        <v>78</v>
      </c>
      <c r="C19" s="130">
        <f t="shared" si="1"/>
        <v>0</v>
      </c>
      <c r="D19" s="130">
        <f t="shared" ref="D19:E19" si="3">D30+D41</f>
        <v>0</v>
      </c>
      <c r="E19" s="130">
        <f t="shared" si="3"/>
        <v>0</v>
      </c>
      <c r="F19" s="161">
        <f t="shared" ref="F19" si="4">F30+F41</f>
        <v>0</v>
      </c>
      <c r="G19" s="103"/>
      <c r="H19" s="103"/>
    </row>
    <row r="20" spans="1:8" x14ac:dyDescent="0.25">
      <c r="A20" s="82">
        <v>6</v>
      </c>
      <c r="B20" s="129" t="s">
        <v>79</v>
      </c>
      <c r="C20" s="130">
        <f>D20+E20+F20</f>
        <v>89259.233059999999</v>
      </c>
      <c r="D20" s="130">
        <f>D31+D42+D53+D64</f>
        <v>38868.642229999998</v>
      </c>
      <c r="E20" s="161">
        <f t="shared" ref="E20:F20" si="5">E31+E42+E53+E64</f>
        <v>25168.596090000003</v>
      </c>
      <c r="F20" s="161">
        <f t="shared" si="5"/>
        <v>25221.994740000002</v>
      </c>
      <c r="G20" s="103"/>
      <c r="H20" s="103"/>
    </row>
    <row r="21" spans="1:8" x14ac:dyDescent="0.25">
      <c r="A21" s="82">
        <v>7</v>
      </c>
      <c r="B21" s="82" t="s">
        <v>77</v>
      </c>
      <c r="C21" s="130">
        <f t="shared" ref="C21:C25" si="6">D21+E21+F21</f>
        <v>0</v>
      </c>
      <c r="D21" s="130">
        <f t="shared" ref="D21:E21" si="7">D32+D43</f>
        <v>0</v>
      </c>
      <c r="E21" s="130">
        <f t="shared" si="7"/>
        <v>0</v>
      </c>
      <c r="F21" s="161">
        <f t="shared" ref="F21" si="8">F32+F43</f>
        <v>0</v>
      </c>
      <c r="G21" s="103"/>
      <c r="H21" s="103"/>
    </row>
    <row r="22" spans="1:8" x14ac:dyDescent="0.25">
      <c r="A22" s="82">
        <v>8</v>
      </c>
      <c r="B22" s="129" t="s">
        <v>122</v>
      </c>
      <c r="C22" s="130">
        <f>D22+E22+F22</f>
        <v>0</v>
      </c>
      <c r="D22" s="130">
        <f>D44</f>
        <v>0</v>
      </c>
      <c r="E22" s="130">
        <v>0</v>
      </c>
      <c r="F22" s="161">
        <v>0</v>
      </c>
      <c r="G22" s="103"/>
      <c r="H22" s="103"/>
    </row>
    <row r="23" spans="1:8" x14ac:dyDescent="0.25">
      <c r="A23" s="82">
        <v>9</v>
      </c>
      <c r="B23" s="82" t="s">
        <v>77</v>
      </c>
      <c r="C23" s="130">
        <f t="shared" si="6"/>
        <v>0</v>
      </c>
      <c r="D23" s="130">
        <f t="shared" ref="D23:E23" si="9">D34+D45</f>
        <v>0</v>
      </c>
      <c r="E23" s="130">
        <f t="shared" si="9"/>
        <v>0</v>
      </c>
      <c r="F23" s="161">
        <f t="shared" ref="F23" si="10">F34+F45</f>
        <v>0</v>
      </c>
      <c r="G23" s="103"/>
      <c r="H23" s="103"/>
    </row>
    <row r="24" spans="1:8" ht="31.5" customHeight="1" x14ac:dyDescent="0.25">
      <c r="A24" s="82">
        <v>10</v>
      </c>
      <c r="B24" s="129" t="s">
        <v>176</v>
      </c>
      <c r="C24" s="130">
        <f>D24+E24+F24</f>
        <v>1342.2669699999999</v>
      </c>
      <c r="D24" s="130">
        <f>D33+D55+D66</f>
        <v>447.32594999999998</v>
      </c>
      <c r="E24" s="161">
        <f t="shared" ref="E24:F24" si="11">E33+E55+E66</f>
        <v>447.05772999999999</v>
      </c>
      <c r="F24" s="161">
        <f t="shared" si="11"/>
        <v>447.88328999999999</v>
      </c>
    </row>
    <row r="25" spans="1:8" x14ac:dyDescent="0.25">
      <c r="A25" s="82">
        <v>11</v>
      </c>
      <c r="B25" s="82" t="s">
        <v>77</v>
      </c>
      <c r="C25" s="130">
        <f t="shared" si="6"/>
        <v>0</v>
      </c>
      <c r="D25" s="130">
        <f>D36+D47</f>
        <v>0</v>
      </c>
      <c r="E25" s="130">
        <f t="shared" ref="E25:F25" si="12">E36+E47</f>
        <v>0</v>
      </c>
      <c r="F25" s="130">
        <f t="shared" si="12"/>
        <v>0</v>
      </c>
    </row>
    <row r="26" spans="1:8" ht="31.5" x14ac:dyDescent="0.25">
      <c r="A26" s="82">
        <v>12</v>
      </c>
      <c r="B26" s="129" t="s">
        <v>102</v>
      </c>
      <c r="C26" s="79">
        <f>D26+E26+F26</f>
        <v>4596.5</v>
      </c>
      <c r="D26" s="79">
        <f>D28+D31+D33+D35</f>
        <v>4596.5</v>
      </c>
      <c r="E26" s="79">
        <f t="shared" ref="E26:F26" si="13">E28+E31+E33</f>
        <v>0</v>
      </c>
      <c r="F26" s="79">
        <f t="shared" si="13"/>
        <v>0</v>
      </c>
    </row>
    <row r="27" spans="1:8" x14ac:dyDescent="0.25">
      <c r="A27" s="82">
        <v>13</v>
      </c>
      <c r="B27" s="82" t="s">
        <v>75</v>
      </c>
      <c r="C27" s="266"/>
      <c r="D27" s="266"/>
      <c r="E27" s="266"/>
      <c r="F27" s="266"/>
    </row>
    <row r="28" spans="1:8" x14ac:dyDescent="0.25">
      <c r="A28" s="82">
        <v>14</v>
      </c>
      <c r="B28" s="129" t="s">
        <v>76</v>
      </c>
      <c r="C28" s="130">
        <f>SUM(D28:F28)</f>
        <v>939</v>
      </c>
      <c r="D28" s="130">
        <v>939</v>
      </c>
      <c r="E28" s="130">
        <v>0</v>
      </c>
      <c r="F28" s="130">
        <v>0</v>
      </c>
    </row>
    <row r="29" spans="1:8" x14ac:dyDescent="0.25">
      <c r="A29" s="82">
        <v>15</v>
      </c>
      <c r="B29" s="82" t="s">
        <v>77</v>
      </c>
      <c r="C29" s="130">
        <v>0</v>
      </c>
      <c r="D29" s="130">
        <v>0</v>
      </c>
      <c r="E29" s="130">
        <v>0</v>
      </c>
      <c r="F29" s="130">
        <v>0</v>
      </c>
    </row>
    <row r="30" spans="1:8" ht="31.5" x14ac:dyDescent="0.25">
      <c r="A30" s="82">
        <v>16</v>
      </c>
      <c r="B30" s="82" t="s">
        <v>78</v>
      </c>
      <c r="C30" s="130">
        <v>0</v>
      </c>
      <c r="D30" s="130">
        <v>0</v>
      </c>
      <c r="E30" s="130">
        <v>0</v>
      </c>
      <c r="F30" s="130">
        <v>0</v>
      </c>
    </row>
    <row r="31" spans="1:8" x14ac:dyDescent="0.25">
      <c r="A31" s="82">
        <v>17</v>
      </c>
      <c r="B31" s="129" t="s">
        <v>79</v>
      </c>
      <c r="C31" s="130">
        <f>D31+E31+F31</f>
        <v>3657.5</v>
      </c>
      <c r="D31" s="130">
        <v>3657.5</v>
      </c>
      <c r="E31" s="130">
        <v>0</v>
      </c>
      <c r="F31" s="130">
        <v>0</v>
      </c>
    </row>
    <row r="32" spans="1:8" x14ac:dyDescent="0.25">
      <c r="A32" s="82">
        <v>18</v>
      </c>
      <c r="B32" s="82" t="s">
        <v>77</v>
      </c>
      <c r="C32" s="130">
        <v>0</v>
      </c>
      <c r="D32" s="130">
        <v>0</v>
      </c>
      <c r="E32" s="130">
        <v>0</v>
      </c>
      <c r="F32" s="130">
        <v>0</v>
      </c>
    </row>
    <row r="33" spans="1:6" x14ac:dyDescent="0.25">
      <c r="A33" s="82">
        <v>19</v>
      </c>
      <c r="B33" s="129" t="s">
        <v>80</v>
      </c>
      <c r="C33" s="130">
        <v>0</v>
      </c>
      <c r="D33" s="130">
        <v>0</v>
      </c>
      <c r="E33" s="130">
        <v>0</v>
      </c>
      <c r="F33" s="130">
        <v>0</v>
      </c>
    </row>
    <row r="34" spans="1:6" x14ac:dyDescent="0.25">
      <c r="A34" s="82">
        <v>20</v>
      </c>
      <c r="B34" s="82" t="s">
        <v>77</v>
      </c>
      <c r="C34" s="130">
        <v>0</v>
      </c>
      <c r="D34" s="130">
        <v>0</v>
      </c>
      <c r="E34" s="130">
        <v>0</v>
      </c>
      <c r="F34" s="130">
        <v>0</v>
      </c>
    </row>
    <row r="35" spans="1:6" ht="35.25" customHeight="1" x14ac:dyDescent="0.25">
      <c r="A35" s="82">
        <v>21</v>
      </c>
      <c r="B35" s="129" t="s">
        <v>81</v>
      </c>
      <c r="C35" s="130">
        <v>0</v>
      </c>
      <c r="D35" s="130">
        <v>0</v>
      </c>
      <c r="E35" s="130">
        <v>0</v>
      </c>
      <c r="F35" s="130">
        <v>0</v>
      </c>
    </row>
    <row r="36" spans="1:6" x14ac:dyDescent="0.25">
      <c r="A36" s="82">
        <v>22</v>
      </c>
      <c r="B36" s="82" t="s">
        <v>77</v>
      </c>
      <c r="C36" s="130">
        <v>0</v>
      </c>
      <c r="D36" s="130">
        <v>0</v>
      </c>
      <c r="E36" s="130">
        <v>0</v>
      </c>
      <c r="F36" s="130">
        <v>0</v>
      </c>
    </row>
    <row r="37" spans="1:6" ht="31.5" x14ac:dyDescent="0.25">
      <c r="A37" s="82">
        <v>23</v>
      </c>
      <c r="B37" s="129" t="s">
        <v>103</v>
      </c>
      <c r="C37" s="81">
        <f>D37+E37+F37</f>
        <v>2292</v>
      </c>
      <c r="D37" s="81">
        <f>D39+D42+D44</f>
        <v>2292</v>
      </c>
      <c r="E37" s="81">
        <f>E39+E42+E44</f>
        <v>0</v>
      </c>
      <c r="F37" s="81">
        <f>F39+F42+F44</f>
        <v>0</v>
      </c>
    </row>
    <row r="38" spans="1:6" x14ac:dyDescent="0.25">
      <c r="A38" s="82">
        <v>24</v>
      </c>
      <c r="B38" s="82" t="s">
        <v>75</v>
      </c>
      <c r="C38" s="130"/>
      <c r="D38" s="130"/>
      <c r="E38" s="130"/>
      <c r="F38" s="130"/>
    </row>
    <row r="39" spans="1:6" x14ac:dyDescent="0.25">
      <c r="A39" s="82">
        <v>25</v>
      </c>
      <c r="B39" s="129" t="s">
        <v>76</v>
      </c>
      <c r="C39" s="130">
        <v>0</v>
      </c>
      <c r="D39" s="130">
        <v>0</v>
      </c>
      <c r="E39" s="130">
        <v>0</v>
      </c>
      <c r="F39" s="130">
        <v>0</v>
      </c>
    </row>
    <row r="40" spans="1:6" x14ac:dyDescent="0.25">
      <c r="A40" s="82">
        <v>26</v>
      </c>
      <c r="B40" s="82" t="s">
        <v>77</v>
      </c>
      <c r="C40" s="130">
        <f t="shared" ref="C40:C46" si="14">D40+E40+F40</f>
        <v>0</v>
      </c>
      <c r="D40" s="130">
        <v>0</v>
      </c>
      <c r="E40" s="130">
        <v>0</v>
      </c>
      <c r="F40" s="130">
        <v>0</v>
      </c>
    </row>
    <row r="41" spans="1:6" ht="31.5" x14ac:dyDescent="0.25">
      <c r="A41" s="82">
        <v>27</v>
      </c>
      <c r="B41" s="82" t="s">
        <v>78</v>
      </c>
      <c r="C41" s="130">
        <f t="shared" si="14"/>
        <v>0</v>
      </c>
      <c r="D41" s="130">
        <v>0</v>
      </c>
      <c r="E41" s="130">
        <v>0</v>
      </c>
      <c r="F41" s="130">
        <v>0</v>
      </c>
    </row>
    <row r="42" spans="1:6" x14ac:dyDescent="0.25">
      <c r="A42" s="82">
        <v>28</v>
      </c>
      <c r="B42" s="129" t="s">
        <v>79</v>
      </c>
      <c r="C42" s="130">
        <v>0</v>
      </c>
      <c r="D42" s="130">
        <v>2292</v>
      </c>
      <c r="E42" s="130">
        <v>0</v>
      </c>
      <c r="F42" s="130">
        <v>0</v>
      </c>
    </row>
    <row r="43" spans="1:6" x14ac:dyDescent="0.25">
      <c r="A43" s="82">
        <v>29</v>
      </c>
      <c r="B43" s="82" t="s">
        <v>77</v>
      </c>
      <c r="C43" s="130">
        <f t="shared" si="14"/>
        <v>0</v>
      </c>
      <c r="D43" s="130">
        <v>0</v>
      </c>
      <c r="E43" s="130">
        <v>0</v>
      </c>
      <c r="F43" s="130">
        <v>0</v>
      </c>
    </row>
    <row r="44" spans="1:6" x14ac:dyDescent="0.25">
      <c r="A44" s="82">
        <v>30</v>
      </c>
      <c r="B44" s="129" t="s">
        <v>122</v>
      </c>
      <c r="C44" s="130">
        <v>0</v>
      </c>
      <c r="D44" s="130">
        <v>0</v>
      </c>
      <c r="E44" s="130">
        <v>0</v>
      </c>
      <c r="F44" s="130">
        <v>0</v>
      </c>
    </row>
    <row r="45" spans="1:6" x14ac:dyDescent="0.25">
      <c r="A45" s="82">
        <v>31</v>
      </c>
      <c r="B45" s="82" t="s">
        <v>77</v>
      </c>
      <c r="C45" s="130">
        <f t="shared" si="14"/>
        <v>0</v>
      </c>
      <c r="D45" s="130">
        <v>0</v>
      </c>
      <c r="E45" s="130">
        <v>0</v>
      </c>
      <c r="F45" s="130">
        <v>0</v>
      </c>
    </row>
    <row r="46" spans="1:6" x14ac:dyDescent="0.25">
      <c r="A46" s="82">
        <v>32</v>
      </c>
      <c r="B46" s="129" t="s">
        <v>81</v>
      </c>
      <c r="C46" s="130">
        <f t="shared" si="14"/>
        <v>0</v>
      </c>
      <c r="D46" s="130">
        <v>0</v>
      </c>
      <c r="E46" s="130">
        <v>0</v>
      </c>
      <c r="F46" s="130">
        <v>0</v>
      </c>
    </row>
    <row r="47" spans="1:6" x14ac:dyDescent="0.25">
      <c r="A47" s="82">
        <v>33</v>
      </c>
      <c r="B47" s="82" t="s">
        <v>77</v>
      </c>
      <c r="C47" s="130">
        <f>D47+E47+F47</f>
        <v>0</v>
      </c>
      <c r="D47" s="130">
        <v>0</v>
      </c>
      <c r="E47" s="130">
        <v>0</v>
      </c>
      <c r="F47" s="130">
        <v>0</v>
      </c>
    </row>
    <row r="48" spans="1:6" ht="31.5" x14ac:dyDescent="0.25">
      <c r="A48" s="82">
        <v>34</v>
      </c>
      <c r="B48" s="129" t="s">
        <v>143</v>
      </c>
      <c r="C48" s="79">
        <f>D48+E48+F48</f>
        <v>7059.9362099999998</v>
      </c>
      <c r="D48" s="79">
        <f>D50+D53+D55</f>
        <v>2360.9966399999998</v>
      </c>
      <c r="E48" s="79">
        <f>E50+E53+E55</f>
        <v>2322.3576800000001</v>
      </c>
      <c r="F48" s="79">
        <f>F50+F53+F55</f>
        <v>2376.5818899999999</v>
      </c>
    </row>
    <row r="49" spans="1:6" x14ac:dyDescent="0.25">
      <c r="A49" s="82">
        <v>35</v>
      </c>
      <c r="B49" s="82" t="s">
        <v>75</v>
      </c>
      <c r="C49" s="80"/>
      <c r="D49" s="80"/>
      <c r="E49" s="80"/>
      <c r="F49" s="80"/>
    </row>
    <row r="50" spans="1:6" x14ac:dyDescent="0.25">
      <c r="A50" s="82">
        <v>36</v>
      </c>
      <c r="B50" s="129" t="s">
        <v>76</v>
      </c>
      <c r="C50" s="130">
        <f>SUM(D50:F50)</f>
        <v>2396.41158</v>
      </c>
      <c r="D50" s="130">
        <v>798.80385999999999</v>
      </c>
      <c r="E50" s="130">
        <v>798.80385999999999</v>
      </c>
      <c r="F50" s="130">
        <v>798.80385999999999</v>
      </c>
    </row>
    <row r="51" spans="1:6" x14ac:dyDescent="0.25">
      <c r="A51" s="82">
        <v>37</v>
      </c>
      <c r="B51" s="82" t="s">
        <v>77</v>
      </c>
      <c r="C51" s="130">
        <f t="shared" ref="C51:C54" si="15">D51+E51+F51</f>
        <v>0</v>
      </c>
      <c r="D51" s="130">
        <v>0</v>
      </c>
      <c r="E51" s="130">
        <v>0</v>
      </c>
      <c r="F51" s="130">
        <v>0</v>
      </c>
    </row>
    <row r="52" spans="1:6" ht="31.5" x14ac:dyDescent="0.25">
      <c r="A52" s="82">
        <v>38</v>
      </c>
      <c r="B52" s="82" t="s">
        <v>78</v>
      </c>
      <c r="C52" s="130">
        <f t="shared" si="15"/>
        <v>0</v>
      </c>
      <c r="D52" s="130">
        <v>0</v>
      </c>
      <c r="E52" s="130">
        <v>0</v>
      </c>
      <c r="F52" s="130">
        <v>0</v>
      </c>
    </row>
    <row r="53" spans="1:6" x14ac:dyDescent="0.25">
      <c r="A53" s="82">
        <v>39</v>
      </c>
      <c r="B53" s="129" t="s">
        <v>79</v>
      </c>
      <c r="C53" s="130">
        <v>0</v>
      </c>
      <c r="D53" s="130">
        <v>1114.8668299999999</v>
      </c>
      <c r="E53" s="130">
        <v>1076.4960900000001</v>
      </c>
      <c r="F53" s="130">
        <v>1129.89474</v>
      </c>
    </row>
    <row r="54" spans="1:6" x14ac:dyDescent="0.25">
      <c r="A54" s="82">
        <v>40</v>
      </c>
      <c r="B54" s="82" t="s">
        <v>77</v>
      </c>
      <c r="C54" s="130">
        <f t="shared" si="15"/>
        <v>0</v>
      </c>
      <c r="D54" s="130">
        <v>0</v>
      </c>
      <c r="E54" s="130">
        <v>0</v>
      </c>
      <c r="F54" s="130">
        <v>0</v>
      </c>
    </row>
    <row r="55" spans="1:6" x14ac:dyDescent="0.25">
      <c r="A55" s="82">
        <v>41</v>
      </c>
      <c r="B55" s="129" t="s">
        <v>176</v>
      </c>
      <c r="C55" s="130">
        <v>0</v>
      </c>
      <c r="D55" s="130">
        <v>447.32594999999998</v>
      </c>
      <c r="E55" s="130">
        <v>447.05772999999999</v>
      </c>
      <c r="F55" s="130">
        <v>447.88328999999999</v>
      </c>
    </row>
    <row r="56" spans="1:6" x14ac:dyDescent="0.25">
      <c r="A56" s="82">
        <v>42</v>
      </c>
      <c r="B56" s="82" t="s">
        <v>77</v>
      </c>
      <c r="C56" s="130">
        <f t="shared" ref="C56:C57" si="16">D56+E56+F56</f>
        <v>0</v>
      </c>
      <c r="D56" s="130">
        <v>0</v>
      </c>
      <c r="E56" s="130">
        <v>0</v>
      </c>
      <c r="F56" s="130">
        <v>0</v>
      </c>
    </row>
    <row r="57" spans="1:6" x14ac:dyDescent="0.25">
      <c r="A57" s="82">
        <v>43</v>
      </c>
      <c r="B57" s="129" t="s">
        <v>81</v>
      </c>
      <c r="C57" s="130">
        <f t="shared" si="16"/>
        <v>0</v>
      </c>
      <c r="D57" s="130">
        <v>0</v>
      </c>
      <c r="E57" s="130">
        <v>0</v>
      </c>
      <c r="F57" s="130">
        <v>0</v>
      </c>
    </row>
    <row r="58" spans="1:6" x14ac:dyDescent="0.25">
      <c r="A58" s="82">
        <v>44</v>
      </c>
      <c r="B58" s="82" t="s">
        <v>77</v>
      </c>
      <c r="C58" s="130">
        <f>D58+E58+F58</f>
        <v>0</v>
      </c>
      <c r="D58" s="130">
        <v>0</v>
      </c>
      <c r="E58" s="130">
        <v>0</v>
      </c>
      <c r="F58" s="130">
        <v>0</v>
      </c>
    </row>
    <row r="59" spans="1:6" ht="31.5" x14ac:dyDescent="0.25">
      <c r="A59" s="104">
        <v>45</v>
      </c>
      <c r="B59" s="129" t="s">
        <v>204</v>
      </c>
      <c r="C59" s="79">
        <f>SUM(C61:C69)</f>
        <v>79988.47540000001</v>
      </c>
      <c r="D59" s="79">
        <f>SUM(D61:D69)</f>
        <v>31804.275399999999</v>
      </c>
      <c r="E59" s="79">
        <f>SUM(E61:E69)</f>
        <v>24092.100000000002</v>
      </c>
      <c r="F59" s="79">
        <f>SUM(F61:F69)</f>
        <v>24092.100000000002</v>
      </c>
    </row>
    <row r="60" spans="1:6" x14ac:dyDescent="0.25">
      <c r="A60" s="104">
        <v>46</v>
      </c>
      <c r="B60" s="82" t="s">
        <v>75</v>
      </c>
      <c r="C60" s="80"/>
      <c r="D60" s="80"/>
      <c r="E60" s="80"/>
      <c r="F60" s="80"/>
    </row>
    <row r="61" spans="1:6" x14ac:dyDescent="0.25">
      <c r="A61" s="104">
        <v>47</v>
      </c>
      <c r="B61" s="129" t="s">
        <v>76</v>
      </c>
      <c r="C61" s="105">
        <f>D61+E61+F61</f>
        <v>0</v>
      </c>
      <c r="D61" s="158">
        <f>0</f>
        <v>0</v>
      </c>
      <c r="E61" s="105">
        <f>0</f>
        <v>0</v>
      </c>
      <c r="F61" s="105">
        <v>0</v>
      </c>
    </row>
    <row r="62" spans="1:6" x14ac:dyDescent="0.25">
      <c r="A62" s="104">
        <v>48</v>
      </c>
      <c r="B62" s="82" t="s">
        <v>77</v>
      </c>
      <c r="C62" s="130">
        <f t="shared" ref="C62:C63" si="17">D62+E62+F62</f>
        <v>0</v>
      </c>
      <c r="D62" s="130">
        <v>0</v>
      </c>
      <c r="E62" s="130">
        <v>0</v>
      </c>
      <c r="F62" s="130">
        <v>0</v>
      </c>
    </row>
    <row r="63" spans="1:6" ht="31.5" x14ac:dyDescent="0.25">
      <c r="A63" s="104">
        <v>49</v>
      </c>
      <c r="B63" s="82" t="s">
        <v>78</v>
      </c>
      <c r="C63" s="130">
        <f t="shared" si="17"/>
        <v>0</v>
      </c>
      <c r="D63" s="130">
        <v>0</v>
      </c>
      <c r="E63" s="130">
        <v>0</v>
      </c>
      <c r="F63" s="130">
        <v>0</v>
      </c>
    </row>
    <row r="64" spans="1:6" x14ac:dyDescent="0.25">
      <c r="A64" s="104">
        <v>50</v>
      </c>
      <c r="B64" s="129" t="s">
        <v>79</v>
      </c>
      <c r="C64" s="105">
        <f>'Прил. 5'!L45</f>
        <v>79988.47540000001</v>
      </c>
      <c r="D64" s="105">
        <f>'Прил. 5'!I45</f>
        <v>31804.275399999999</v>
      </c>
      <c r="E64" s="105">
        <f>'Прил. 5'!J45</f>
        <v>24092.100000000002</v>
      </c>
      <c r="F64" s="105">
        <f>'Прил. 5'!K45</f>
        <v>24092.100000000002</v>
      </c>
    </row>
    <row r="65" spans="1:6" x14ac:dyDescent="0.25">
      <c r="A65" s="104">
        <v>51</v>
      </c>
      <c r="B65" s="82" t="s">
        <v>77</v>
      </c>
      <c r="C65" s="130">
        <f t="shared" ref="C65" si="18">D65+E65+F65</f>
        <v>0</v>
      </c>
      <c r="D65" s="130"/>
      <c r="E65" s="130"/>
      <c r="F65" s="130"/>
    </row>
    <row r="66" spans="1:6" x14ac:dyDescent="0.25">
      <c r="A66" s="104">
        <v>52</v>
      </c>
      <c r="B66" s="129" t="s">
        <v>176</v>
      </c>
      <c r="C66" s="130">
        <v>0</v>
      </c>
      <c r="D66" s="130">
        <v>0</v>
      </c>
      <c r="E66" s="130">
        <v>0</v>
      </c>
      <c r="F66" s="130">
        <v>0</v>
      </c>
    </row>
    <row r="67" spans="1:6" x14ac:dyDescent="0.25">
      <c r="A67" s="104">
        <v>53</v>
      </c>
      <c r="B67" s="82" t="s">
        <v>77</v>
      </c>
      <c r="C67" s="130">
        <f t="shared" ref="C67:C68" si="19">D67+E67+F67</f>
        <v>0</v>
      </c>
      <c r="D67" s="130">
        <v>0</v>
      </c>
      <c r="E67" s="130">
        <v>0</v>
      </c>
      <c r="F67" s="130">
        <v>0</v>
      </c>
    </row>
    <row r="68" spans="1:6" x14ac:dyDescent="0.25">
      <c r="A68" s="104">
        <v>54</v>
      </c>
      <c r="B68" s="129" t="s">
        <v>81</v>
      </c>
      <c r="C68" s="130">
        <f t="shared" si="19"/>
        <v>0</v>
      </c>
      <c r="D68" s="130">
        <v>0</v>
      </c>
      <c r="E68" s="130">
        <v>0</v>
      </c>
      <c r="F68" s="130">
        <v>0</v>
      </c>
    </row>
    <row r="69" spans="1:6" x14ac:dyDescent="0.25">
      <c r="A69" s="104">
        <v>55</v>
      </c>
      <c r="B69" s="82" t="s">
        <v>77</v>
      </c>
      <c r="C69" s="130">
        <f>D69+E69+F69</f>
        <v>0</v>
      </c>
      <c r="D69" s="130">
        <v>0</v>
      </c>
      <c r="E69" s="130">
        <v>0</v>
      </c>
      <c r="F69" s="130">
        <v>0</v>
      </c>
    </row>
  </sheetData>
  <mergeCells count="17">
    <mergeCell ref="K1:L1"/>
    <mergeCell ref="K2:M2"/>
    <mergeCell ref="F2:H2"/>
    <mergeCell ref="D1:F1"/>
    <mergeCell ref="A3:F3"/>
    <mergeCell ref="A4:F4"/>
    <mergeCell ref="C16:F16"/>
    <mergeCell ref="C27:F27"/>
    <mergeCell ref="A6:F6"/>
    <mergeCell ref="A7:F7"/>
    <mergeCell ref="A8:F8"/>
    <mergeCell ref="A10:F10"/>
    <mergeCell ref="A11:A13"/>
    <mergeCell ref="B11:B13"/>
    <mergeCell ref="C11:F11"/>
    <mergeCell ref="C12:C13"/>
    <mergeCell ref="D12:F12"/>
  </mergeCells>
  <printOptions horizontalCentered="1"/>
  <pageMargins left="0.31496062992125984" right="0.31496062992125984" top="0.59055118110236227" bottom="0.19685039370078741" header="0" footer="0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Прилож. 7</vt:lpstr>
      <vt:lpstr>'Прил. 1'!Заголовки_для_печати</vt:lpstr>
      <vt:lpstr>'Прил. 2'!Заголовки_для_печати</vt:lpstr>
      <vt:lpstr>'Прилож. 7'!Заголовки_для_печати</vt:lpstr>
      <vt:lpstr>'Прил. 1'!Область_печати</vt:lpstr>
      <vt:lpstr>'Прил. 3'!Область_печати</vt:lpstr>
      <vt:lpstr>'Прил. 4'!Область_печати</vt:lpstr>
      <vt:lpstr>'Прил. 5'!Область_печати</vt:lpstr>
      <vt:lpstr>'Прил. 6а '!Область_печати</vt:lpstr>
      <vt:lpstr>'Прил. 6б'!Область_печати</vt:lpstr>
      <vt:lpstr>'Прилож.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AS-303-1</cp:lastModifiedBy>
  <cp:lastPrinted>2023-10-20T02:52:21Z</cp:lastPrinted>
  <dcterms:created xsi:type="dcterms:W3CDTF">2015-12-01T03:34:08Z</dcterms:created>
  <dcterms:modified xsi:type="dcterms:W3CDTF">2023-10-20T03:00:26Z</dcterms:modified>
</cp:coreProperties>
</file>